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Доходы!$F$74</definedName>
    <definedName name="LAST_CELL" localSheetId="2">Источники!$F$23</definedName>
    <definedName name="LAST_CELL" localSheetId="1">Расходы!$F$81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Доходы!$A$74</definedName>
    <definedName name="REND_1" localSheetId="2">Источники!$A$23</definedName>
    <definedName name="REND_1" localSheetId="1">Расходы!$A$82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44525"/>
</workbook>
</file>

<file path=xl/calcChain.xml><?xml version="1.0" encoding="utf-8"?>
<calcChain xmlns="http://schemas.openxmlformats.org/spreadsheetml/2006/main">
  <c r="D15" i="2" l="1"/>
  <c r="D19" i="2"/>
  <c r="D12" i="3" l="1"/>
  <c r="D18" i="3"/>
  <c r="D19" i="3"/>
  <c r="E20" i="3"/>
  <c r="D20" i="3"/>
  <c r="E22" i="3"/>
  <c r="D22" i="3"/>
  <c r="E82" i="2"/>
  <c r="D13" i="2"/>
  <c r="D82" i="2" s="1"/>
  <c r="D78" i="2"/>
  <c r="D79" i="2"/>
  <c r="D24" i="2"/>
  <c r="D65" i="2"/>
  <c r="D66" i="2"/>
  <c r="E65" i="2"/>
  <c r="E62" i="2"/>
  <c r="E63" i="2"/>
  <c r="D62" i="2"/>
  <c r="D63" i="2"/>
  <c r="E54" i="2"/>
  <c r="D45" i="2"/>
  <c r="D46" i="2"/>
  <c r="D35" i="2"/>
  <c r="E35" i="2"/>
  <c r="E34" i="2" s="1"/>
  <c r="D34" i="2"/>
  <c r="D37" i="1"/>
  <c r="F45" i="1"/>
  <c r="F46" i="1"/>
  <c r="F47" i="1"/>
  <c r="F48" i="1"/>
  <c r="F49" i="1"/>
  <c r="F43" i="1"/>
  <c r="D42" i="1"/>
  <c r="E19" i="3" l="1"/>
  <c r="F19" i="3" s="1"/>
  <c r="E18" i="3"/>
  <c r="F19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4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13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18" i="3" l="1"/>
  <c r="E12" i="3"/>
</calcChain>
</file>

<file path=xl/sharedStrings.xml><?xml version="1.0" encoding="utf-8"?>
<sst xmlns="http://schemas.openxmlformats.org/spreadsheetml/2006/main" count="506" uniqueCount="308">
  <si>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</si>
  <si>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</si>
  <si>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</si>
  <si>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</si>
  <si>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</si>
  <si>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</si>
  <si>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</si>
  <si>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</si>
  <si>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</si>
  <si>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</si>
  <si>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</si>
  <si>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</si>
  <si>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на 01.01.2018 г.</t>
  </si>
  <si>
    <t>01.01.2018</t>
  </si>
  <si>
    <t>АДМИНИСТРАЦИЯ КЕРЧИКСКОГО СЕЛЬСКОГО ПОСЕЛЕНИЯ</t>
  </si>
  <si>
    <t>ППО Керчикского сельского поселения Октябрьского района</t>
  </si>
  <si>
    <t>Периодичность: годовая</t>
  </si>
  <si>
    <t>Единица измерения: руб.</t>
  </si>
  <si>
    <t>04229604</t>
  </si>
  <si>
    <t>951</t>
  </si>
  <si>
    <t>60641415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</si>
  <si>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</si>
  <si>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</si>
  <si>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</si>
  <si>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</si>
  <si>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</si>
  <si>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</si>
  <si>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</si>
  <si>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</si>
  <si>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</si>
  <si>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</si>
  <si>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</si>
  <si>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</si>
  <si>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</si>
  <si>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</si>
  <si>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</si>
  <si>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</si>
  <si>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</si>
  <si>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</si>
  <si>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</si>
  <si>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</si>
  <si>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</si>
  <si>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</si>
  <si>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</si>
  <si>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182 10102010011000110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</si>
  <si>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</si>
  <si>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</si>
  <si>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</si>
  <si>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</si>
  <si>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</si>
  <si>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</si>
  <si>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</si>
  <si>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</si>
  <si>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</si>
  <si>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</si>
  <si>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</si>
  <si>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</si>
  <si>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</si>
  <si>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НАЛОГИ НА СОВОКУПНЫЙ ДОХОД</t>
  </si>
  <si>
    <t>182 10500000000000000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</si>
  <si>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</si>
  <si>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</si>
  <si>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</si>
  <si>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</si>
  <si>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</si>
  <si>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</si>
  <si>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</si>
  <si>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</si>
  <si>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</si>
  <si>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</si>
  <si>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</si>
  <si>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</si>
  <si>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</si>
  <si>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отмененному))</t>
  </si>
  <si>
    <t>182 10601030101000110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</si>
  <si>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</si>
  <si>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182 10601030102100110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</si>
  <si>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</si>
  <si>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</si>
  <si>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</si>
  <si>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</si>
  <si>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сельских поселений</t>
  </si>
  <si>
    <t>182 10606033100000110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</si>
  <si>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</si>
  <si>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</si>
  <si>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сельских поселений</t>
  </si>
  <si>
    <t>182 10606043100000110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</si>
  <si>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</si>
  <si>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</si>
  <si>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</si>
  <si>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</si>
  <si>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</si>
  <si>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</si>
  <si>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Государственная пошлина за совершение нотариальных действий должностными лицами органо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</si>
  <si>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951 10804020011000110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</si>
  <si>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</si>
  <si>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</si>
  <si>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</si>
  <si>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</si>
  <si>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</si>
  <si>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951 11105030000000120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</si>
  <si>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</si>
  <si>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951 11105035100000120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</si>
  <si>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</si>
  <si>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</si>
  <si>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сельских поселений (за исключением земельных участков)</t>
  </si>
  <si>
    <t>951 11105075100000120</t>
  </si>
  <si>
    <t>ШТРАФЫ, САНКЦИИ, ВОЗМЕЩЕНИЕ УЩЕРБА</t>
  </si>
  <si>
    <t>951 11600000000000000</t>
  </si>
  <si>
    <t>Прочие поступления от денежных взысканий (штрафов) и иных сумм в возмещение ущерба</t>
  </si>
  <si>
    <t>951 11690000000000140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</si>
  <si>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</si>
  <si>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951 11690050100000140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</si>
  <si>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</si>
  <si>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</si>
  <si>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</si>
  <si>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</si>
  <si>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Дотации бюджетам бюджетной системы Российской Федерации</t>
  </si>
  <si>
    <t>951 20210000000000151</t>
  </si>
  <si>
    <t>Дотации на выравнивание бюджетной обеспеченности</t>
  </si>
  <si>
    <t>951 20215001000000151</t>
  </si>
  <si>
    <t>Дотации бюджетам сельских поселений на выравнивание бюджетной обеспеченности</t>
  </si>
  <si>
    <t>951 20215001100000151</t>
  </si>
  <si>
    <t>Субвенции бюджетам бюджетной системы Российской Федерации</t>
  </si>
  <si>
    <t>951 20230000000000151</t>
  </si>
  <si>
    <t>Субвенции местным бюджетам на выполнение передаваемых полномочий субъектов Российской Федерации</t>
  </si>
  <si>
    <t>951 20230024000000151</t>
  </si>
  <si>
    <t>Субвенции бюджетам сельских поселений на выполнение передаваемых полномочий субъектов Российской Федерации</t>
  </si>
  <si>
    <t>951 20230024100000151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</si>
  <si>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</si>
  <si>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951 20235118000000151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</si>
  <si>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</si>
  <si>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951 20235118100000151</t>
  </si>
  <si>
    <t>Иные межбюджетные трансферты</t>
  </si>
  <si>
    <t>951 20240000000000151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</si>
  <si>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</si>
  <si>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951 20240014000000151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</si>
  <si>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</si>
  <si>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951 20240014100000151</t>
  </si>
  <si>
    <t>Прочие межбюджетные трансферты, передаваемые бюджетам</t>
  </si>
  <si>
    <t>951 20249999000000151</t>
  </si>
  <si>
    <t>Прочие межбюджетные трансферты, передаваемые бюджетам сельских поселений</t>
  </si>
  <si>
    <t>951 20249999100000151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</si>
  <si>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</si>
  <si>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</si>
  <si>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</si>
  <si>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</si>
  <si>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</si>
  <si>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</si>
  <si>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 xml:space="preserve">951 0000 0000000000 000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</si>
  <si>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</si>
  <si>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951 0103 0000000000 000 </t>
  </si>
  <si>
    <t>Реализация направления расходов для отражения, которых не предусмотрены обособленные направления расходов  в рамках непрограммных расходов органа местного самоуправления</t>
  </si>
  <si>
    <t xml:space="preserve">951 0103 9990099990 000 </t>
  </si>
  <si>
    <t>Прочая закупка товаров, работ и услуг для обеспечения государственных (муниципальных) нужд</t>
  </si>
  <si>
    <t xml:space="preserve">951 0103 9990099990 244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</si>
  <si>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</si>
  <si>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951 0104 0000000000 000 </t>
  </si>
  <si>
    <t>Расходы на выплаты по оплате труда работников Администрации Керчикского сельского поселения</t>
  </si>
  <si>
    <t xml:space="preserve">951 0104 1120000110 000 </t>
  </si>
  <si>
    <t>Фонд оплаты труда государственных (муниципальных) органов</t>
  </si>
  <si>
    <t xml:space="preserve">951 0104 1120000110 121 </t>
  </si>
  <si>
    <t>Иные выплаты персоналу государственных (муниципальных) органов, за исключением фонда оплаты труда</t>
  </si>
  <si>
    <t xml:space="preserve">951 0104 1120000110 122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</si>
  <si>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</si>
  <si>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951 0104 1120000110 129 </t>
  </si>
  <si>
    <t>Расходы на обеспечение функций Администрации Керчикского сельского поселения</t>
  </si>
  <si>
    <t xml:space="preserve">951 0104 1120000190 000 </t>
  </si>
  <si>
    <t xml:space="preserve">951 0104 1120000190 244 </t>
  </si>
  <si>
    <t>Уплата прочих налогов, сборов</t>
  </si>
  <si>
    <t xml:space="preserve">951 0104 1120000190 852 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</si>
  <si>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</t>
  </si>
  <si>
    <t xml:space="preserve">951 0104 9990072390 000 </t>
  </si>
  <si>
    <t xml:space="preserve">951 0104 9990072390 244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</si>
  <si>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обеспечению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законодательством, организация строительства и содержание муниципального жилого фонда, создание условий для жилищного строительства</t>
  </si>
  <si>
    <t xml:space="preserve">951 0104 9990085020 000 </t>
  </si>
  <si>
    <t xml:space="preserve">951 0104 9990085020 540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</si>
  <si>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</si>
  <si>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</si>
  <si>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организации в границах поселения электро-, тепло-, газо- и водоснабжения населения, водоотведения</t>
  </si>
  <si>
    <t xml:space="preserve">951 0106 9990085030 000 </t>
  </si>
  <si>
    <t xml:space="preserve">951 0106 9990085030 540 </t>
  </si>
  <si>
    <t>Другие общегосударственные вопросы</t>
  </si>
  <si>
    <t xml:space="preserve">951 0113 0000000000 000 </t>
  </si>
  <si>
    <t xml:space="preserve">951 0113 1120000190 000 </t>
  </si>
  <si>
    <t xml:space="preserve">951 0113 1120000190 244 </t>
  </si>
  <si>
    <t>Уплата налога на имущество организаций и земельного налога</t>
  </si>
  <si>
    <t xml:space="preserve">951 0113 1120000190 851 </t>
  </si>
  <si>
    <t>Уплата иных платежей</t>
  </si>
  <si>
    <t xml:space="preserve">951 0113 1120000190 853 </t>
  </si>
  <si>
    <t>Расходы на официальную публикацию нормативно-правовых актов Керчикского сельского поселения в газете «Сельский Вестник»</t>
  </si>
  <si>
    <t xml:space="preserve">951 0113 1120001140 000 </t>
  </si>
  <si>
    <t xml:space="preserve">951 0113 1120001140 244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</si>
  <si>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владению, пользованию и распоряжению имуществом, находящимся в муниципальной собственности поселения</t>
  </si>
  <si>
    <t xml:space="preserve">951 0113 9990085040 000 </t>
  </si>
  <si>
    <t xml:space="preserve">951 0113 9990085040 540 </t>
  </si>
  <si>
    <t>Иные межбюджетные трансферты, перечисляемые из бюджета поселения бюджету Октябрьского района на финансирование расходов, связанные с передачей полномочий  по определению поставщиков (подрядчиков, исполнителей) для отдельных муниципальных заказчиков, действующих от имени поселений и бюджетных учреждений поселений</t>
  </si>
  <si>
    <t xml:space="preserve">951 0113 9990085050 000 </t>
  </si>
  <si>
    <t xml:space="preserve">951 0113 9990085050 540 </t>
  </si>
  <si>
    <t>Мобилизационная и вневойсковая подготовка</t>
  </si>
  <si>
    <t xml:space="preserve">951 0203 0000000000 000 </t>
  </si>
  <si>
    <t>Осуществление первичного воинского учета на территориях, где отсутствуют военные комиссариаты</t>
  </si>
  <si>
    <t xml:space="preserve">951 0203 9990051180 000 </t>
  </si>
  <si>
    <t xml:space="preserve">951 0203 9990051180 121 </t>
  </si>
  <si>
    <t xml:space="preserve">951 0203 9990051180 129 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</si>
  <si>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</si>
  <si>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951 0309 0000000000 000 </t>
  </si>
  <si>
    <t>Расходы на оснащение техникой, оборудованием, снаряжением и улучшение материально-технической базы поселения</t>
  </si>
  <si>
    <t xml:space="preserve">951 0309 0310021210 000 </t>
  </si>
  <si>
    <t xml:space="preserve">951 0309 0310021210 244 </t>
  </si>
  <si>
    <t>Расходы на предупреждение чрезвычайных ситуаций и пропаганда среди населения безопасности жизнедеятельности и обучение действиям при возникновении чрезвычайных ситуаций через средства массовой информации</t>
  </si>
  <si>
    <t xml:space="preserve">951 0309 0320021040 000 </t>
  </si>
  <si>
    <t xml:space="preserve">951 0309 0320021040 244 </t>
  </si>
  <si>
    <t>Дорожное хозяйство (дорожные фонды)</t>
  </si>
  <si>
    <t xml:space="preserve">951 0409 0000000000 000 </t>
  </si>
  <si>
    <t>Расходы на содержание автомобильных дорог общего пользования местного значения и искусственных сооружений на них</t>
  </si>
  <si>
    <t xml:space="preserve">951 0409 0710021110 000 </t>
  </si>
  <si>
    <t xml:space="preserve">951 0409 0710021110 244 </t>
  </si>
  <si>
    <t>Расходы на софинансирование средств областного бюджета на ремонт и содержание автомобильных дорог общего пользования местного значения</t>
  </si>
  <si>
    <t xml:space="preserve">951 0409 07100S3510 000 </t>
  </si>
  <si>
    <t xml:space="preserve">951 0409 07100S3510 244 </t>
  </si>
  <si>
    <t>Другие вопросы в области национальной экономики</t>
  </si>
  <si>
    <t xml:space="preserve">951 0412 0000000000 000 </t>
  </si>
  <si>
    <t xml:space="preserve">951 0412 9990099990 000 </t>
  </si>
  <si>
    <t xml:space="preserve">951 0412 9990099990 244 </t>
  </si>
  <si>
    <t>Коммунальное хозяйство</t>
  </si>
  <si>
    <t xml:space="preserve">951 0502 0000000000 000 </t>
  </si>
  <si>
    <t>Расходы на софинансирование расходов на строительство и реконструкцию объектов газификации</t>
  </si>
  <si>
    <t xml:space="preserve">951 0502 02100S3560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</si>
  <si>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</si>
  <si>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0502 02100S3560 414 </t>
  </si>
  <si>
    <t>Благоустройство</t>
  </si>
  <si>
    <t xml:space="preserve">951 0503 0000000000 000 </t>
  </si>
  <si>
    <t>Расходы на содержание зеленых насаждений</t>
  </si>
  <si>
    <t xml:space="preserve">951 0503 0810021170 000 </t>
  </si>
  <si>
    <t xml:space="preserve">951 0503 0810021170 244 </t>
  </si>
  <si>
    <t>Расходы на содержание и ремонт сетей уличного освещения</t>
  </si>
  <si>
    <t xml:space="preserve">951 0503 0810021180 000 </t>
  </si>
  <si>
    <t xml:space="preserve">951 0503 0810021180 244 </t>
  </si>
  <si>
    <t>Расходы на иные мероприятия по благоустройству населенных пунктов</t>
  </si>
  <si>
    <t xml:space="preserve">951 0503 0810021200 000 </t>
  </si>
  <si>
    <t xml:space="preserve">951 0503 0810021200 244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</si>
  <si>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</si>
  <si>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</si>
  <si>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951 0705 1120000190 000 </t>
  </si>
  <si>
    <t xml:space="preserve">951 0705 1120000190 244 </t>
  </si>
  <si>
    <t>Культура</t>
  </si>
  <si>
    <t xml:space="preserve">951 0801 0000000000 000 </t>
  </si>
  <si>
    <t>Расходы на обеспечение разнообразия и доступности культурных услуг и создания условий для творческой самореализации населения</t>
  </si>
  <si>
    <t xml:space="preserve">951 0801 0410021300 000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</si>
  <si>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</si>
  <si>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951 0801 0410021300 611 </t>
  </si>
  <si>
    <t>Пенсионное обеспечение</t>
  </si>
  <si>
    <t xml:space="preserve">951 1001 0000000000 000 </t>
  </si>
  <si>
    <t>Выплата доплаты к пенсии за выслугу лет; ежемесячной доплаты к пенсии отдельным категориям граждан</t>
  </si>
  <si>
    <t xml:space="preserve">951 1001 0910010030 000 </t>
  </si>
  <si>
    <t>Иные пенсии, социальные доплаты к пенсиям</t>
  </si>
  <si>
    <t xml:space="preserve">951 1001 0910010030 312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</si>
  <si>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</si>
  <si>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</si>
  <si>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</si>
  <si>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</si>
  <si>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</si>
  <si>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</si>
  <si>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</si>
  <si>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</si>
  <si>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</si>
  <si>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</si>
  <si>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</si>
  <si>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</si>
  <si>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</si>
  <si>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</si>
  <si>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</si>
  <si>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</si>
  <si>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</si>
  <si>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</si>
  <si>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</si>
  <si>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</si>
  <si>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</si>
  <si>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сельских поселений</t>
  </si>
  <si>
    <t>951 01050201100000510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</si>
  <si>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</si>
  <si>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</si>
  <si>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</si>
  <si>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сельских поселений</t>
  </si>
  <si>
    <t>951 01050201100000610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</si>
  <si>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</si>
  <si>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</si>
  <si>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</si>
  <si>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</si>
  <si>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</si>
  <si>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</si>
  <si>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</si>
  <si>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</si>
  <si>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</si>
  <si>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</si>
  <si>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</si>
  <si>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</si>
  <si>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</si>
  <si>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</si>
  <si>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058028-05</t>
  </si>
  <si>
    <t>Доходы/PERIOD</t>
  </si>
  <si>
    <t xml:space="preserve">Руководитель    </t>
  </si>
  <si>
    <t>_________________</t>
  </si>
  <si>
    <t>О.И. Аниканова</t>
  </si>
  <si>
    <t>Главный бухгалтер</t>
  </si>
  <si>
    <t>О.А. Сафуванова</t>
  </si>
  <si>
    <t>"01" января 2018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</si>
</sst>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&quot;г.&quot;"/>
    <numFmt numFmtId="165" formatCode="?"/>
  </numFmts>
  <fonts count="9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sz val="8"/>
      <name val="Arial"/>
      <family val="2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128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0" fontId="3" fillId="0" borderId="33" xfId="0" applyFont="1" applyBorder="1" applyAlignment="1" applyProtection="1">
      <alignment horizontal="left"/>
    </xf>
    <xf numFmtId="0" fontId="3" fillId="0" borderId="34" xfId="0" applyFont="1" applyBorder="1" applyAlignment="1" applyProtection="1">
      <alignment horizontal="center"/>
    </xf>
    <xf numFmtId="0" fontId="3" fillId="0" borderId="34" xfId="0" applyFont="1" applyBorder="1" applyAlignment="1" applyProtection="1">
      <alignment horizontal="left"/>
    </xf>
    <xf numFmtId="49" fontId="3" fillId="0" borderId="34" xfId="0" applyNumberFormat="1" applyFont="1" applyBorder="1" applyAlignment="1" applyProtection="1"/>
    <xf numFmtId="0" fontId="3" fillId="0" borderId="34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center" wrapText="1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/>
    </xf>
    <xf numFmtId="0" fontId="2" fillId="0" borderId="6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7" fillId="0" borderId="0" xfId="1" applyNumberFormat="1" applyFont="1" applyFill="1" applyBorder="1" applyAlignment="1">
      <alignment horizontal="left" wrapText="1" readingOrder="1"/>
    </xf>
    <xf numFmtId="0" fontId="8" fillId="0" borderId="0" xfId="0" applyFont="1" applyFill="1" applyBorder="1"/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5"/>
  <sheetViews>
    <sheetView showGridLines="0" workbookViewId="0">
      <selection activeCell="A28" sqref="A28"/>
    </sheetView>
  </sheetViews>
  <sheetFormatPr defaultRowHeight="12.75" customHeight="1" x14ac:dyDescent="0.2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 x14ac:dyDescent="0.25">
      <c r="A1" s="100"/>
      <c r="B1" s="100"/>
      <c r="C1" s="100"/>
      <c r="D1" s="100"/>
      <c r="E1" s="2"/>
      <c r="F1" s="2"/>
    </row>
    <row r="2" spans="1:6" ht="16.899999999999999" customHeight="1" x14ac:dyDescent="0.25">
      <c r="A2" s="100" t="s">
        <v>0</v>
      </c>
      <c r="B2" s="100"/>
      <c r="C2" s="100"/>
      <c r="D2" s="100"/>
      <c r="E2" s="3"/>
      <c r="F2" s="4" t="s">
        <v>1</v>
      </c>
    </row>
    <row r="3" spans="1:6" x14ac:dyDescent="0.2">
      <c r="A3" s="5"/>
      <c r="B3" s="5"/>
      <c r="C3" s="5"/>
      <c r="D3" s="5"/>
      <c r="E3" s="6" t="s">
        <v>2</v>
      </c>
      <c r="F3" s="7" t="s">
        <v>3</v>
      </c>
    </row>
    <row r="4" spans="1:6" x14ac:dyDescent="0.2">
      <c r="A4" s="101" t="s">
        <v>12</v>
      </c>
      <c r="B4" s="101"/>
      <c r="C4" s="101"/>
      <c r="D4" s="101"/>
      <c r="E4" s="3" t="s">
        <v>4</v>
      </c>
      <c r="F4" s="8" t="s">
        <v>13</v>
      </c>
    </row>
    <row r="5" spans="1:6" x14ac:dyDescent="0.2">
      <c r="A5" s="9"/>
      <c r="B5" s="9"/>
      <c r="C5" s="9"/>
      <c r="D5" s="9"/>
      <c r="E5" s="3" t="s">
        <v>5</v>
      </c>
      <c r="F5" s="10" t="s">
        <v>18</v>
      </c>
    </row>
    <row r="6" spans="1:6" x14ac:dyDescent="0.2">
      <c r="A6" s="11" t="s">
        <v>6</v>
      </c>
      <c r="B6" s="102" t="s">
        <v>14</v>
      </c>
      <c r="C6" s="103"/>
      <c r="D6" s="103"/>
      <c r="E6" s="3" t="s">
        <v>7</v>
      </c>
      <c r="F6" s="10" t="s">
        <v>19</v>
      </c>
    </row>
    <row r="7" spans="1:6" x14ac:dyDescent="0.2">
      <c r="A7" s="11" t="s">
        <v>8</v>
      </c>
      <c r="B7" s="104" t="s">
        <v>15</v>
      </c>
      <c r="C7" s="104"/>
      <c r="D7" s="104"/>
      <c r="E7" s="3" t="s">
        <v>9</v>
      </c>
      <c r="F7" s="12" t="s">
        <v>20</v>
      </c>
    </row>
    <row r="8" spans="1:6" x14ac:dyDescent="0.2">
      <c r="A8" s="11" t="s">
        <v>16</v>
      </c>
      <c r="B8" s="11"/>
      <c r="C8" s="11"/>
      <c r="D8" s="13"/>
      <c r="E8" s="3"/>
      <c r="F8" s="14"/>
    </row>
    <row r="9" spans="1:6" x14ac:dyDescent="0.2">
      <c r="A9" s="11" t="s">
        <v>17</v>
      </c>
      <c r="B9" s="11"/>
      <c r="C9" s="15"/>
      <c r="D9" s="13"/>
      <c r="E9" s="3" t="s">
        <v>10</v>
      </c>
      <c r="F9" s="16" t="s">
        <v>11</v>
      </c>
    </row>
    <row r="10" spans="1:6" ht="20.25" customHeight="1" x14ac:dyDescent="0.25">
      <c r="A10" s="100" t="s">
        <v>21</v>
      </c>
      <c r="B10" s="100"/>
      <c r="C10" s="100"/>
      <c r="D10" s="100"/>
      <c r="E10" s="1"/>
      <c r="F10" s="17"/>
    </row>
    <row r="11" spans="1:6" ht="4.1500000000000004" customHeight="1" x14ac:dyDescent="0.2">
      <c r="A11" s="111" t="s">
        <v>22</v>
      </c>
      <c r="B11" s="105" t="s">
        <v>23</v>
      </c>
      <c r="C11" s="105" t="s">
        <v>24</v>
      </c>
      <c r="D11" s="108" t="s">
        <v>25</v>
      </c>
      <c r="E11" s="108" t="s">
        <v>26</v>
      </c>
      <c r="F11" s="114" t="s">
        <v>27</v>
      </c>
    </row>
    <row r="12" spans="1:6" ht="3.6" customHeight="1" x14ac:dyDescent="0.2">
      <c r="A12" s="112"/>
      <c r="B12" s="106"/>
      <c r="C12" s="106"/>
      <c r="D12" s="109"/>
      <c r="E12" s="109"/>
      <c r="F12" s="115"/>
    </row>
    <row r="13" spans="1:6" ht="3" customHeight="1" x14ac:dyDescent="0.2">
      <c r="A13" s="112"/>
      <c r="B13" s="106"/>
      <c r="C13" s="106"/>
      <c r="D13" s="109"/>
      <c r="E13" s="109"/>
      <c r="F13" s="115"/>
    </row>
    <row r="14" spans="1:6" ht="3" customHeight="1" x14ac:dyDescent="0.2">
      <c r="A14" s="112"/>
      <c r="B14" s="106"/>
      <c r="C14" s="106"/>
      <c r="D14" s="109"/>
      <c r="E14" s="109"/>
      <c r="F14" s="115"/>
    </row>
    <row r="15" spans="1:6" ht="3" customHeight="1" x14ac:dyDescent="0.2">
      <c r="A15" s="112"/>
      <c r="B15" s="106"/>
      <c r="C15" s="106"/>
      <c r="D15" s="109"/>
      <c r="E15" s="109"/>
      <c r="F15" s="115"/>
    </row>
    <row r="16" spans="1:6" ht="3" customHeight="1" x14ac:dyDescent="0.2">
      <c r="A16" s="112"/>
      <c r="B16" s="106"/>
      <c r="C16" s="106"/>
      <c r="D16" s="109"/>
      <c r="E16" s="109"/>
      <c r="F16" s="115"/>
    </row>
    <row r="17" spans="1:6" ht="23.45" customHeight="1" x14ac:dyDescent="0.2">
      <c r="A17" s="113"/>
      <c r="B17" s="107"/>
      <c r="C17" s="107"/>
      <c r="D17" s="110"/>
      <c r="E17" s="110"/>
      <c r="F17" s="116"/>
    </row>
    <row r="18" spans="1:6" ht="12.6" customHeight="1" x14ac:dyDescent="0.2">
      <c r="A18" s="18">
        <v>1</v>
      </c>
      <c r="B18" s="19">
        <v>2</v>
      </c>
      <c r="C18" s="20">
        <v>3</v>
      </c>
      <c r="D18" s="21" t="s">
        <v>28</v>
      </c>
      <c r="E18" s="22" t="s">
        <v>29</v>
      </c>
      <c r="F18" s="23" t="s">
        <v>30</v>
      </c>
    </row>
    <row r="19" spans="1:6" x14ac:dyDescent="0.2">
      <c r="A19" s="24" t="s">
        <v>31</v>
      </c>
      <c r="B19" s="25" t="s">
        <v>32</v>
      </c>
      <c r="C19" s="26" t="s">
        <v>33</v>
      </c>
      <c r="D19" s="27">
        <v>30894100</v>
      </c>
      <c r="E19" s="28">
        <v>31224499.52</v>
      </c>
      <c r="F19" s="27" t="str">
        <f>IF(OR(D19="-",IF(E19="-",0,E19)&gt;=IF(D19="-",0,D19)),"-",IF(D19="-",0,D19)-IF(E19="-",0,E19))</f>
        <v>-</v>
      </c>
    </row>
    <row r="20" spans="1:6" x14ac:dyDescent="0.2">
      <c r="A20" s="29" t="s">
        <v>34</v>
      </c>
      <c r="B20" s="30"/>
      <c r="C20" s="31"/>
      <c r="D20" s="32"/>
      <c r="E20" s="32"/>
      <c r="F20" s="33"/>
    </row>
    <row r="21" spans="1:6" x14ac:dyDescent="0.2">
      <c r="A21" s="34" t="s">
        <v>35</v>
      </c>
      <c r="B21" s="35" t="s">
        <v>32</v>
      </c>
      <c r="C21" s="36" t="s">
        <v>36</v>
      </c>
      <c r="D21" s="37">
        <v>2686000</v>
      </c>
      <c r="E21" s="37">
        <v>3076755.52</v>
      </c>
      <c r="F21" s="38" t="str">
        <f t="shared" ref="F21:F51" si="0">IF(OR(D21="-",IF(E21="-",0,E21)&gt;=IF(D21="-",0,D21)),"-",IF(D21="-",0,D21)-IF(E21="-",0,E21))</f>
        <v>-</v>
      </c>
    </row>
    <row r="22" spans="1:6" x14ac:dyDescent="0.2">
      <c r="A22" s="34" t="s">
        <v>37</v>
      </c>
      <c r="B22" s="35" t="s">
        <v>32</v>
      </c>
      <c r="C22" s="36" t="s">
        <v>38</v>
      </c>
      <c r="D22" s="37">
        <v>289800</v>
      </c>
      <c r="E22" s="37">
        <v>326787.39</v>
      </c>
      <c r="F22" s="38" t="str">
        <f t="shared" si="0"/>
        <v>-</v>
      </c>
    </row>
    <row r="23" spans="1:6" x14ac:dyDescent="0.2">
      <c r="A23" s="34" t="s">
        <v>39</v>
      </c>
      <c r="B23" s="35" t="s">
        <v>32</v>
      </c>
      <c r="C23" s="36" t="s">
        <v>40</v>
      </c>
      <c r="D23" s="37">
        <v>289800</v>
      </c>
      <c r="E23" s="37">
        <v>326787.39</v>
      </c>
      <c r="F23" s="38" t="str">
        <f t="shared" si="0"/>
        <v>-</v>
      </c>
    </row>
    <row r="24" spans="1:6" ht="67.5" x14ac:dyDescent="0.2">
      <c r="A24" s="34" t="s">
        <v>41</v>
      </c>
      <c r="B24" s="35" t="s">
        <v>32</v>
      </c>
      <c r="C24" s="36" t="s">
        <v>42</v>
      </c>
      <c r="D24" s="37">
        <v>289800</v>
      </c>
      <c r="E24" s="37">
        <v>317643.05</v>
      </c>
      <c r="F24" s="38" t="str">
        <f t="shared" si="0"/>
        <v>-</v>
      </c>
    </row>
    <row r="25" spans="1:6" ht="90" x14ac:dyDescent="0.2">
      <c r="A25" s="39" t="s">
        <v>43</v>
      </c>
      <c r="B25" s="35" t="s">
        <v>32</v>
      </c>
      <c r="C25" s="36" t="s">
        <v>44</v>
      </c>
      <c r="D25" s="37" t="s">
        <v>45</v>
      </c>
      <c r="E25" s="37">
        <v>316168.39</v>
      </c>
      <c r="F25" s="38" t="str">
        <f t="shared" si="0"/>
        <v>-</v>
      </c>
    </row>
    <row r="26" spans="1:6" ht="67.5" x14ac:dyDescent="0.2">
      <c r="A26" s="39" t="s">
        <v>46</v>
      </c>
      <c r="B26" s="35" t="s">
        <v>32</v>
      </c>
      <c r="C26" s="36" t="s">
        <v>47</v>
      </c>
      <c r="D26" s="37" t="s">
        <v>45</v>
      </c>
      <c r="E26" s="37">
        <v>-3.55</v>
      </c>
      <c r="F26" s="38" t="str">
        <f t="shared" si="0"/>
        <v>-</v>
      </c>
    </row>
    <row r="27" spans="1:6" ht="90" x14ac:dyDescent="0.2">
      <c r="A27" s="39" t="s">
        <v>48</v>
      </c>
      <c r="B27" s="35" t="s">
        <v>32</v>
      </c>
      <c r="C27" s="36" t="s">
        <v>49</v>
      </c>
      <c r="D27" s="37" t="s">
        <v>45</v>
      </c>
      <c r="E27" s="37">
        <v>1478.21</v>
      </c>
      <c r="F27" s="38" t="str">
        <f t="shared" si="0"/>
        <v>-</v>
      </c>
    </row>
    <row r="28" spans="1:6" ht="33.75" x14ac:dyDescent="0.2">
      <c r="A28" s="34" t="s">
        <v>50</v>
      </c>
      <c r="B28" s="35" t="s">
        <v>32</v>
      </c>
      <c r="C28" s="36" t="s">
        <v>51</v>
      </c>
      <c r="D28" s="37" t="s">
        <v>45</v>
      </c>
      <c r="E28" s="37">
        <v>9144.34</v>
      </c>
      <c r="F28" s="38" t="str">
        <f t="shared" si="0"/>
        <v>-</v>
      </c>
    </row>
    <row r="29" spans="1:6" ht="67.5" x14ac:dyDescent="0.2">
      <c r="A29" s="34" t="s">
        <v>52</v>
      </c>
      <c r="B29" s="35" t="s">
        <v>32</v>
      </c>
      <c r="C29" s="36" t="s">
        <v>53</v>
      </c>
      <c r="D29" s="37" t="s">
        <v>45</v>
      </c>
      <c r="E29" s="37">
        <v>8056.5</v>
      </c>
      <c r="F29" s="38" t="str">
        <f t="shared" si="0"/>
        <v>-</v>
      </c>
    </row>
    <row r="30" spans="1:6" ht="45" x14ac:dyDescent="0.2">
      <c r="A30" s="34" t="s">
        <v>54</v>
      </c>
      <c r="B30" s="35" t="s">
        <v>32</v>
      </c>
      <c r="C30" s="36" t="s">
        <v>55</v>
      </c>
      <c r="D30" s="37" t="s">
        <v>45</v>
      </c>
      <c r="E30" s="37">
        <v>271.83999999999997</v>
      </c>
      <c r="F30" s="38" t="str">
        <f t="shared" si="0"/>
        <v>-</v>
      </c>
    </row>
    <row r="31" spans="1:6" ht="67.5" x14ac:dyDescent="0.2">
      <c r="A31" s="34" t="s">
        <v>56</v>
      </c>
      <c r="B31" s="35" t="s">
        <v>32</v>
      </c>
      <c r="C31" s="36" t="s">
        <v>57</v>
      </c>
      <c r="D31" s="37" t="s">
        <v>45</v>
      </c>
      <c r="E31" s="37">
        <v>816</v>
      </c>
      <c r="F31" s="38" t="str">
        <f t="shared" si="0"/>
        <v>-</v>
      </c>
    </row>
    <row r="32" spans="1:6" x14ac:dyDescent="0.2">
      <c r="A32" s="34" t="s">
        <v>58</v>
      </c>
      <c r="B32" s="35" t="s">
        <v>32</v>
      </c>
      <c r="C32" s="36" t="s">
        <v>59</v>
      </c>
      <c r="D32" s="37">
        <v>190600</v>
      </c>
      <c r="E32" s="37">
        <v>399931.54</v>
      </c>
      <c r="F32" s="38" t="str">
        <f t="shared" si="0"/>
        <v>-</v>
      </c>
    </row>
    <row r="33" spans="1:6" x14ac:dyDescent="0.2">
      <c r="A33" s="34" t="s">
        <v>60</v>
      </c>
      <c r="B33" s="35" t="s">
        <v>32</v>
      </c>
      <c r="C33" s="36" t="s">
        <v>61</v>
      </c>
      <c r="D33" s="37">
        <v>190600</v>
      </c>
      <c r="E33" s="37">
        <v>399931.54</v>
      </c>
      <c r="F33" s="38" t="str">
        <f t="shared" si="0"/>
        <v>-</v>
      </c>
    </row>
    <row r="34" spans="1:6" x14ac:dyDescent="0.2">
      <c r="A34" s="34" t="s">
        <v>60</v>
      </c>
      <c r="B34" s="35" t="s">
        <v>32</v>
      </c>
      <c r="C34" s="36" t="s">
        <v>62</v>
      </c>
      <c r="D34" s="37">
        <v>190600</v>
      </c>
      <c r="E34" s="37">
        <v>399931.54</v>
      </c>
      <c r="F34" s="38" t="str">
        <f t="shared" si="0"/>
        <v>-</v>
      </c>
    </row>
    <row r="35" spans="1:6" ht="45" x14ac:dyDescent="0.2">
      <c r="A35" s="34" t="s">
        <v>63</v>
      </c>
      <c r="B35" s="35" t="s">
        <v>32</v>
      </c>
      <c r="C35" s="36" t="s">
        <v>64</v>
      </c>
      <c r="D35" s="37" t="s">
        <v>45</v>
      </c>
      <c r="E35" s="37">
        <v>378241.79</v>
      </c>
      <c r="F35" s="38" t="str">
        <f t="shared" si="0"/>
        <v>-</v>
      </c>
    </row>
    <row r="36" spans="1:6" ht="22.5" x14ac:dyDescent="0.2">
      <c r="A36" s="34" t="s">
        <v>65</v>
      </c>
      <c r="B36" s="35" t="s">
        <v>32</v>
      </c>
      <c r="C36" s="36" t="s">
        <v>66</v>
      </c>
      <c r="D36" s="37" t="s">
        <v>45</v>
      </c>
      <c r="E36" s="37">
        <v>21689.75</v>
      </c>
      <c r="F36" s="38" t="str">
        <f t="shared" si="0"/>
        <v>-</v>
      </c>
    </row>
    <row r="37" spans="1:6" x14ac:dyDescent="0.2">
      <c r="A37" s="34" t="s">
        <v>67</v>
      </c>
      <c r="B37" s="35" t="s">
        <v>32</v>
      </c>
      <c r="C37" s="36" t="s">
        <v>68</v>
      </c>
      <c r="D37" s="37">
        <f>D42+D38</f>
        <v>1833500</v>
      </c>
      <c r="E37" s="37">
        <v>1974894.18</v>
      </c>
      <c r="F37" s="38" t="str">
        <f t="shared" si="0"/>
        <v>-</v>
      </c>
    </row>
    <row r="38" spans="1:6" x14ac:dyDescent="0.2">
      <c r="A38" s="34" t="s">
        <v>69</v>
      </c>
      <c r="B38" s="35" t="s">
        <v>32</v>
      </c>
      <c r="C38" s="36" t="s">
        <v>70</v>
      </c>
      <c r="D38" s="37">
        <v>86600</v>
      </c>
      <c r="E38" s="37">
        <v>82270.66</v>
      </c>
      <c r="F38" s="38">
        <f t="shared" si="0"/>
        <v>4329.3399999999965</v>
      </c>
    </row>
    <row r="39" spans="1:6" ht="33.75" x14ac:dyDescent="0.2">
      <c r="A39" s="34" t="s">
        <v>71</v>
      </c>
      <c r="B39" s="35" t="s">
        <v>32</v>
      </c>
      <c r="C39" s="36" t="s">
        <v>72</v>
      </c>
      <c r="D39" s="37">
        <v>86600</v>
      </c>
      <c r="E39" s="37">
        <v>82270.66</v>
      </c>
      <c r="F39" s="38">
        <f t="shared" si="0"/>
        <v>4329.3399999999965</v>
      </c>
    </row>
    <row r="40" spans="1:6" ht="67.5" x14ac:dyDescent="0.2">
      <c r="A40" s="34" t="s">
        <v>73</v>
      </c>
      <c r="B40" s="35" t="s">
        <v>32</v>
      </c>
      <c r="C40" s="36" t="s">
        <v>74</v>
      </c>
      <c r="D40" s="37" t="s">
        <v>45</v>
      </c>
      <c r="E40" s="37">
        <v>82153.86</v>
      </c>
      <c r="F40" s="38" t="str">
        <f t="shared" si="0"/>
        <v>-</v>
      </c>
    </row>
    <row r="41" spans="1:6" ht="45" x14ac:dyDescent="0.2">
      <c r="A41" s="34" t="s">
        <v>75</v>
      </c>
      <c r="B41" s="35" t="s">
        <v>32</v>
      </c>
      <c r="C41" s="36" t="s">
        <v>76</v>
      </c>
      <c r="D41" s="37" t="s">
        <v>45</v>
      </c>
      <c r="E41" s="37">
        <v>116.8</v>
      </c>
      <c r="F41" s="38" t="str">
        <f t="shared" si="0"/>
        <v>-</v>
      </c>
    </row>
    <row r="42" spans="1:6" x14ac:dyDescent="0.2">
      <c r="A42" s="34" t="s">
        <v>77</v>
      </c>
      <c r="B42" s="35" t="s">
        <v>32</v>
      </c>
      <c r="C42" s="36" t="s">
        <v>78</v>
      </c>
      <c r="D42" s="37">
        <f>D43+D45</f>
        <v>1746900</v>
      </c>
      <c r="E42" s="37">
        <v>1892623.52</v>
      </c>
      <c r="F42" s="38" t="str">
        <f t="shared" si="0"/>
        <v>-</v>
      </c>
    </row>
    <row r="43" spans="1:6" x14ac:dyDescent="0.2">
      <c r="A43" s="34" t="s">
        <v>79</v>
      </c>
      <c r="B43" s="35" t="s">
        <v>32</v>
      </c>
      <c r="C43" s="36" t="s">
        <v>80</v>
      </c>
      <c r="D43" s="37">
        <v>343700</v>
      </c>
      <c r="E43" s="37">
        <v>300851.65000000002</v>
      </c>
      <c r="F43" s="38">
        <f>IF(OR(D43="-",IF(E43="-",0,E43)&gt;=IF(D43="-",0,D43)),"-",IF(D43="-",0,D43)-IF(E43="-",0,E43))</f>
        <v>42848.349999999977</v>
      </c>
    </row>
    <row r="44" spans="1:6" ht="33.75" x14ac:dyDescent="0.2">
      <c r="A44" s="34" t="s">
        <v>81</v>
      </c>
      <c r="B44" s="35" t="s">
        <v>32</v>
      </c>
      <c r="C44" s="36" t="s">
        <v>82</v>
      </c>
      <c r="D44" s="37">
        <v>343700</v>
      </c>
      <c r="E44" s="37">
        <v>300851.65000000002</v>
      </c>
      <c r="F44" s="38">
        <f t="shared" si="0"/>
        <v>42848.349999999977</v>
      </c>
    </row>
    <row r="45" spans="1:6" x14ac:dyDescent="0.2">
      <c r="A45" s="34" t="s">
        <v>83</v>
      </c>
      <c r="B45" s="35" t="s">
        <v>32</v>
      </c>
      <c r="C45" s="36" t="s">
        <v>84</v>
      </c>
      <c r="D45" s="37">
        <v>1403200</v>
      </c>
      <c r="E45" s="37">
        <v>1591771.87</v>
      </c>
      <c r="F45" s="38" t="str">
        <f t="shared" si="0"/>
        <v>-</v>
      </c>
    </row>
    <row r="46" spans="1:6" ht="33.75" x14ac:dyDescent="0.2">
      <c r="A46" s="34" t="s">
        <v>85</v>
      </c>
      <c r="B46" s="35" t="s">
        <v>32</v>
      </c>
      <c r="C46" s="36" t="s">
        <v>86</v>
      </c>
      <c r="D46" s="37">
        <v>1403200</v>
      </c>
      <c r="E46" s="37">
        <v>1591771.87</v>
      </c>
      <c r="F46" s="38" t="str">
        <f t="shared" si="0"/>
        <v>-</v>
      </c>
    </row>
    <row r="47" spans="1:6" x14ac:dyDescent="0.2">
      <c r="A47" s="34" t="s">
        <v>87</v>
      </c>
      <c r="B47" s="35" t="s">
        <v>32</v>
      </c>
      <c r="C47" s="36" t="s">
        <v>88</v>
      </c>
      <c r="D47" s="37">
        <v>8400</v>
      </c>
      <c r="E47" s="37">
        <v>9830</v>
      </c>
      <c r="F47" s="38" t="str">
        <f t="shared" si="0"/>
        <v>-</v>
      </c>
    </row>
    <row r="48" spans="1:6" ht="45" x14ac:dyDescent="0.2">
      <c r="A48" s="34" t="s">
        <v>89</v>
      </c>
      <c r="B48" s="35" t="s">
        <v>32</v>
      </c>
      <c r="C48" s="36" t="s">
        <v>90</v>
      </c>
      <c r="D48" s="37">
        <v>8400</v>
      </c>
      <c r="E48" s="37">
        <v>9830</v>
      </c>
      <c r="F48" s="38" t="str">
        <f t="shared" si="0"/>
        <v>-</v>
      </c>
    </row>
    <row r="49" spans="1:6" ht="67.5" x14ac:dyDescent="0.2">
      <c r="A49" s="34" t="s">
        <v>91</v>
      </c>
      <c r="B49" s="35" t="s">
        <v>32</v>
      </c>
      <c r="C49" s="36" t="s">
        <v>92</v>
      </c>
      <c r="D49" s="37">
        <v>8400</v>
      </c>
      <c r="E49" s="37">
        <v>9830</v>
      </c>
      <c r="F49" s="38" t="str">
        <f t="shared" si="0"/>
        <v>-</v>
      </c>
    </row>
    <row r="50" spans="1:6" ht="56.25" x14ac:dyDescent="0.2">
      <c r="A50" s="34" t="s">
        <v>93</v>
      </c>
      <c r="B50" s="35" t="s">
        <v>32</v>
      </c>
      <c r="C50" s="36" t="s">
        <v>94</v>
      </c>
      <c r="D50" s="37">
        <v>8400</v>
      </c>
      <c r="E50" s="37">
        <v>9830</v>
      </c>
      <c r="F50" s="38" t="str">
        <f t="shared" si="0"/>
        <v>-</v>
      </c>
    </row>
    <row r="51" spans="1:6" ht="33.75" x14ac:dyDescent="0.2">
      <c r="A51" s="34" t="s">
        <v>95</v>
      </c>
      <c r="B51" s="35" t="s">
        <v>32</v>
      </c>
      <c r="C51" s="36" t="s">
        <v>96</v>
      </c>
      <c r="D51" s="37">
        <v>360600</v>
      </c>
      <c r="E51" s="37">
        <v>363312.41</v>
      </c>
      <c r="F51" s="38" t="str">
        <f t="shared" si="0"/>
        <v>-</v>
      </c>
    </row>
    <row r="52" spans="1:6" ht="78.75" x14ac:dyDescent="0.2">
      <c r="A52" s="39" t="s">
        <v>97</v>
      </c>
      <c r="B52" s="35" t="s">
        <v>32</v>
      </c>
      <c r="C52" s="36" t="s">
        <v>98</v>
      </c>
      <c r="D52" s="37">
        <v>360600</v>
      </c>
      <c r="E52" s="37">
        <v>363312.41</v>
      </c>
      <c r="F52" s="38" t="str">
        <f t="shared" ref="F52:F74" si="1">IF(OR(D52="-",IF(E52="-",0,E52)&gt;=IF(D52="-",0,D52)),"-",IF(D52="-",0,D52)-IF(E52="-",0,E52))</f>
        <v>-</v>
      </c>
    </row>
    <row r="53" spans="1:6" ht="67.5" x14ac:dyDescent="0.2">
      <c r="A53" s="39" t="s">
        <v>99</v>
      </c>
      <c r="B53" s="35" t="s">
        <v>32</v>
      </c>
      <c r="C53" s="36" t="s">
        <v>100</v>
      </c>
      <c r="D53" s="37">
        <v>335500</v>
      </c>
      <c r="E53" s="37">
        <v>363312.41</v>
      </c>
      <c r="F53" s="38" t="str">
        <f t="shared" si="1"/>
        <v>-</v>
      </c>
    </row>
    <row r="54" spans="1:6" ht="56.25" x14ac:dyDescent="0.2">
      <c r="A54" s="34" t="s">
        <v>101</v>
      </c>
      <c r="B54" s="35" t="s">
        <v>32</v>
      </c>
      <c r="C54" s="36" t="s">
        <v>102</v>
      </c>
      <c r="D54" s="37">
        <v>335500</v>
      </c>
      <c r="E54" s="37">
        <v>363312.41</v>
      </c>
      <c r="F54" s="38" t="str">
        <f t="shared" si="1"/>
        <v>-</v>
      </c>
    </row>
    <row r="55" spans="1:6" ht="33.75" x14ac:dyDescent="0.2">
      <c r="A55" s="34" t="s">
        <v>103</v>
      </c>
      <c r="B55" s="35" t="s">
        <v>32</v>
      </c>
      <c r="C55" s="36" t="s">
        <v>104</v>
      </c>
      <c r="D55" s="37">
        <v>25100</v>
      </c>
      <c r="E55" s="37" t="s">
        <v>45</v>
      </c>
      <c r="F55" s="38">
        <f t="shared" si="1"/>
        <v>25100</v>
      </c>
    </row>
    <row r="56" spans="1:6" ht="33.75" x14ac:dyDescent="0.2">
      <c r="A56" s="34" t="s">
        <v>105</v>
      </c>
      <c r="B56" s="35" t="s">
        <v>32</v>
      </c>
      <c r="C56" s="36" t="s">
        <v>106</v>
      </c>
      <c r="D56" s="37">
        <v>25100</v>
      </c>
      <c r="E56" s="37" t="s">
        <v>45</v>
      </c>
      <c r="F56" s="38">
        <f t="shared" si="1"/>
        <v>25100</v>
      </c>
    </row>
    <row r="57" spans="1:6" x14ac:dyDescent="0.2">
      <c r="A57" s="34" t="s">
        <v>107</v>
      </c>
      <c r="B57" s="35" t="s">
        <v>32</v>
      </c>
      <c r="C57" s="36" t="s">
        <v>108</v>
      </c>
      <c r="D57" s="37">
        <v>3100</v>
      </c>
      <c r="E57" s="37">
        <v>2000</v>
      </c>
      <c r="F57" s="38">
        <f t="shared" si="1"/>
        <v>1100</v>
      </c>
    </row>
    <row r="58" spans="1:6" ht="22.5" x14ac:dyDescent="0.2">
      <c r="A58" s="34" t="s">
        <v>109</v>
      </c>
      <c r="B58" s="35" t="s">
        <v>32</v>
      </c>
      <c r="C58" s="36" t="s">
        <v>110</v>
      </c>
      <c r="D58" s="37">
        <v>3100</v>
      </c>
      <c r="E58" s="37">
        <v>2000</v>
      </c>
      <c r="F58" s="38">
        <f t="shared" si="1"/>
        <v>1100</v>
      </c>
    </row>
    <row r="59" spans="1:6" ht="33.75" x14ac:dyDescent="0.2">
      <c r="A59" s="34" t="s">
        <v>111</v>
      </c>
      <c r="B59" s="35" t="s">
        <v>32</v>
      </c>
      <c r="C59" s="36" t="s">
        <v>112</v>
      </c>
      <c r="D59" s="37">
        <v>3100</v>
      </c>
      <c r="E59" s="37">
        <v>2000</v>
      </c>
      <c r="F59" s="38">
        <f t="shared" si="1"/>
        <v>1100</v>
      </c>
    </row>
    <row r="60" spans="1:6" x14ac:dyDescent="0.2">
      <c r="A60" s="34" t="s">
        <v>113</v>
      </c>
      <c r="B60" s="35" t="s">
        <v>32</v>
      </c>
      <c r="C60" s="36" t="s">
        <v>114</v>
      </c>
      <c r="D60" s="37">
        <v>28208100</v>
      </c>
      <c r="E60" s="37">
        <v>28147744</v>
      </c>
      <c r="F60" s="38">
        <f t="shared" si="1"/>
        <v>60356</v>
      </c>
    </row>
    <row r="61" spans="1:6" ht="33.75" x14ac:dyDescent="0.2">
      <c r="A61" s="34" t="s">
        <v>115</v>
      </c>
      <c r="B61" s="35" t="s">
        <v>32</v>
      </c>
      <c r="C61" s="36" t="s">
        <v>116</v>
      </c>
      <c r="D61" s="37">
        <v>28208100</v>
      </c>
      <c r="E61" s="37">
        <v>28147744</v>
      </c>
      <c r="F61" s="38">
        <f t="shared" si="1"/>
        <v>60356</v>
      </c>
    </row>
    <row r="62" spans="1:6" ht="22.5" x14ac:dyDescent="0.2">
      <c r="A62" s="34" t="s">
        <v>117</v>
      </c>
      <c r="B62" s="35" t="s">
        <v>32</v>
      </c>
      <c r="C62" s="36" t="s">
        <v>118</v>
      </c>
      <c r="D62" s="37">
        <v>7418800</v>
      </c>
      <c r="E62" s="37">
        <v>7418800</v>
      </c>
      <c r="F62" s="38" t="str">
        <f t="shared" si="1"/>
        <v>-</v>
      </c>
    </row>
    <row r="63" spans="1:6" x14ac:dyDescent="0.2">
      <c r="A63" s="34" t="s">
        <v>119</v>
      </c>
      <c r="B63" s="35" t="s">
        <v>32</v>
      </c>
      <c r="C63" s="36" t="s">
        <v>120</v>
      </c>
      <c r="D63" s="37">
        <v>7418800</v>
      </c>
      <c r="E63" s="37">
        <v>7418800</v>
      </c>
      <c r="F63" s="38" t="str">
        <f t="shared" si="1"/>
        <v>-</v>
      </c>
    </row>
    <row r="64" spans="1:6" ht="22.5" x14ac:dyDescent="0.2">
      <c r="A64" s="34" t="s">
        <v>121</v>
      </c>
      <c r="B64" s="35" t="s">
        <v>32</v>
      </c>
      <c r="C64" s="36" t="s">
        <v>122</v>
      </c>
      <c r="D64" s="37">
        <v>7418800</v>
      </c>
      <c r="E64" s="37">
        <v>7418800</v>
      </c>
      <c r="F64" s="38" t="str">
        <f t="shared" si="1"/>
        <v>-</v>
      </c>
    </row>
    <row r="65" spans="1:6" ht="22.5" x14ac:dyDescent="0.2">
      <c r="A65" s="34" t="s">
        <v>123</v>
      </c>
      <c r="B65" s="35" t="s">
        <v>32</v>
      </c>
      <c r="C65" s="36" t="s">
        <v>124</v>
      </c>
      <c r="D65" s="37">
        <v>69500</v>
      </c>
      <c r="E65" s="37">
        <v>69500</v>
      </c>
      <c r="F65" s="38" t="str">
        <f t="shared" si="1"/>
        <v>-</v>
      </c>
    </row>
    <row r="66" spans="1:6" ht="33.75" x14ac:dyDescent="0.2">
      <c r="A66" s="34" t="s">
        <v>125</v>
      </c>
      <c r="B66" s="35" t="s">
        <v>32</v>
      </c>
      <c r="C66" s="36" t="s">
        <v>126</v>
      </c>
      <c r="D66" s="37">
        <v>200</v>
      </c>
      <c r="E66" s="37">
        <v>200</v>
      </c>
      <c r="F66" s="38" t="str">
        <f t="shared" si="1"/>
        <v>-</v>
      </c>
    </row>
    <row r="67" spans="1:6" ht="33.75" x14ac:dyDescent="0.2">
      <c r="A67" s="34" t="s">
        <v>127</v>
      </c>
      <c r="B67" s="35" t="s">
        <v>32</v>
      </c>
      <c r="C67" s="36" t="s">
        <v>128</v>
      </c>
      <c r="D67" s="37">
        <v>200</v>
      </c>
      <c r="E67" s="37">
        <v>200</v>
      </c>
      <c r="F67" s="38" t="str">
        <f t="shared" si="1"/>
        <v>-</v>
      </c>
    </row>
    <row r="68" spans="1:6" ht="33.75" x14ac:dyDescent="0.2">
      <c r="A68" s="34" t="s">
        <v>129</v>
      </c>
      <c r="B68" s="35" t="s">
        <v>32</v>
      </c>
      <c r="C68" s="36" t="s">
        <v>130</v>
      </c>
      <c r="D68" s="37">
        <v>69300</v>
      </c>
      <c r="E68" s="37">
        <v>69300</v>
      </c>
      <c r="F68" s="38" t="str">
        <f t="shared" si="1"/>
        <v>-</v>
      </c>
    </row>
    <row r="69" spans="1:6" ht="33.75" x14ac:dyDescent="0.2">
      <c r="A69" s="34" t="s">
        <v>131</v>
      </c>
      <c r="B69" s="35" t="s">
        <v>32</v>
      </c>
      <c r="C69" s="36" t="s">
        <v>132</v>
      </c>
      <c r="D69" s="37">
        <v>69300</v>
      </c>
      <c r="E69" s="37">
        <v>69300</v>
      </c>
      <c r="F69" s="38" t="str">
        <f t="shared" si="1"/>
        <v>-</v>
      </c>
    </row>
    <row r="70" spans="1:6" x14ac:dyDescent="0.2">
      <c r="A70" s="34" t="s">
        <v>133</v>
      </c>
      <c r="B70" s="35" t="s">
        <v>32</v>
      </c>
      <c r="C70" s="36" t="s">
        <v>134</v>
      </c>
      <c r="D70" s="37">
        <v>20719800</v>
      </c>
      <c r="E70" s="37">
        <v>20659444</v>
      </c>
      <c r="F70" s="38">
        <f t="shared" si="1"/>
        <v>60356</v>
      </c>
    </row>
    <row r="71" spans="1:6" ht="45" x14ac:dyDescent="0.2">
      <c r="A71" s="34" t="s">
        <v>135</v>
      </c>
      <c r="B71" s="35" t="s">
        <v>32</v>
      </c>
      <c r="C71" s="36" t="s">
        <v>136</v>
      </c>
      <c r="D71" s="37">
        <v>1569700</v>
      </c>
      <c r="E71" s="37">
        <v>1509444</v>
      </c>
      <c r="F71" s="38">
        <f t="shared" si="1"/>
        <v>60256</v>
      </c>
    </row>
    <row r="72" spans="1:6" ht="56.25" x14ac:dyDescent="0.2">
      <c r="A72" s="34" t="s">
        <v>137</v>
      </c>
      <c r="B72" s="35" t="s">
        <v>32</v>
      </c>
      <c r="C72" s="36" t="s">
        <v>138</v>
      </c>
      <c r="D72" s="37">
        <v>1569700</v>
      </c>
      <c r="E72" s="37">
        <v>1509444</v>
      </c>
      <c r="F72" s="38">
        <f t="shared" si="1"/>
        <v>60256</v>
      </c>
    </row>
    <row r="73" spans="1:6" ht="22.5" x14ac:dyDescent="0.2">
      <c r="A73" s="34" t="s">
        <v>139</v>
      </c>
      <c r="B73" s="35" t="s">
        <v>32</v>
      </c>
      <c r="C73" s="36" t="s">
        <v>140</v>
      </c>
      <c r="D73" s="37">
        <v>19150100</v>
      </c>
      <c r="E73" s="37">
        <v>19150000</v>
      </c>
      <c r="F73" s="38">
        <f t="shared" si="1"/>
        <v>100</v>
      </c>
    </row>
    <row r="74" spans="1:6" ht="22.5" x14ac:dyDescent="0.2">
      <c r="A74" s="34" t="s">
        <v>141</v>
      </c>
      <c r="B74" s="35" t="s">
        <v>32</v>
      </c>
      <c r="C74" s="36" t="s">
        <v>142</v>
      </c>
      <c r="D74" s="37">
        <v>19150100</v>
      </c>
      <c r="E74" s="37">
        <v>19150000</v>
      </c>
      <c r="F74" s="38">
        <f t="shared" si="1"/>
        <v>100</v>
      </c>
    </row>
    <row r="75" spans="1:6" ht="12.75" customHeight="1" x14ac:dyDescent="0.2">
      <c r="A75" s="40"/>
      <c r="B75" s="41"/>
      <c r="C75" s="41"/>
      <c r="D75" s="42"/>
      <c r="E75" s="42"/>
      <c r="F75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39370078740157483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82"/>
  <sheetViews>
    <sheetView showGridLines="0" tabSelected="1" topLeftCell="A9" workbookViewId="0">
      <selection activeCell="D15" sqref="D15"/>
    </sheetView>
  </sheetViews>
  <sheetFormatPr defaultRowHeight="12.75" customHeight="1" x14ac:dyDescent="0.2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 x14ac:dyDescent="0.25">
      <c r="A2" s="100" t="s">
        <v>143</v>
      </c>
      <c r="B2" s="100"/>
      <c r="C2" s="100"/>
      <c r="D2" s="100"/>
      <c r="E2" s="1"/>
      <c r="F2" s="13" t="s">
        <v>144</v>
      </c>
    </row>
    <row r="3" spans="1:6" ht="13.5" customHeight="1" x14ac:dyDescent="0.2">
      <c r="A3" s="5"/>
      <c r="B3" s="5"/>
      <c r="C3" s="43"/>
      <c r="D3" s="9"/>
      <c r="E3" s="9"/>
      <c r="F3" s="9"/>
    </row>
    <row r="4" spans="1:6" ht="10.15" customHeight="1" x14ac:dyDescent="0.2">
      <c r="A4" s="119" t="s">
        <v>22</v>
      </c>
      <c r="B4" s="105" t="s">
        <v>23</v>
      </c>
      <c r="C4" s="117" t="s">
        <v>145</v>
      </c>
      <c r="D4" s="108" t="s">
        <v>25</v>
      </c>
      <c r="E4" s="122" t="s">
        <v>26</v>
      </c>
      <c r="F4" s="114" t="s">
        <v>27</v>
      </c>
    </row>
    <row r="5" spans="1:6" ht="5.45" customHeight="1" x14ac:dyDescent="0.2">
      <c r="A5" s="120"/>
      <c r="B5" s="106"/>
      <c r="C5" s="118"/>
      <c r="D5" s="109"/>
      <c r="E5" s="123"/>
      <c r="F5" s="115"/>
    </row>
    <row r="6" spans="1:6" ht="9.6" customHeight="1" x14ac:dyDescent="0.2">
      <c r="A6" s="120"/>
      <c r="B6" s="106"/>
      <c r="C6" s="118"/>
      <c r="D6" s="109"/>
      <c r="E6" s="123"/>
      <c r="F6" s="115"/>
    </row>
    <row r="7" spans="1:6" ht="6" customHeight="1" x14ac:dyDescent="0.2">
      <c r="A7" s="120"/>
      <c r="B7" s="106"/>
      <c r="C7" s="118"/>
      <c r="D7" s="109"/>
      <c r="E7" s="123"/>
      <c r="F7" s="115"/>
    </row>
    <row r="8" spans="1:6" ht="6.6" customHeight="1" x14ac:dyDescent="0.2">
      <c r="A8" s="120"/>
      <c r="B8" s="106"/>
      <c r="C8" s="118"/>
      <c r="D8" s="109"/>
      <c r="E8" s="123"/>
      <c r="F8" s="115"/>
    </row>
    <row r="9" spans="1:6" ht="10.9" customHeight="1" x14ac:dyDescent="0.2">
      <c r="A9" s="120"/>
      <c r="B9" s="106"/>
      <c r="C9" s="118"/>
      <c r="D9" s="109"/>
      <c r="E9" s="123"/>
      <c r="F9" s="115"/>
    </row>
    <row r="10" spans="1:6" ht="4.1500000000000004" hidden="1" customHeight="1" x14ac:dyDescent="0.2">
      <c r="A10" s="120"/>
      <c r="B10" s="106"/>
      <c r="C10" s="44"/>
      <c r="D10" s="109"/>
      <c r="E10" s="45"/>
      <c r="F10" s="46"/>
    </row>
    <row r="11" spans="1:6" ht="13.15" hidden="1" customHeight="1" x14ac:dyDescent="0.2">
      <c r="A11" s="121"/>
      <c r="B11" s="107"/>
      <c r="C11" s="47"/>
      <c r="D11" s="110"/>
      <c r="E11" s="48"/>
      <c r="F11" s="49"/>
    </row>
    <row r="12" spans="1:6" ht="13.5" customHeight="1" x14ac:dyDescent="0.2">
      <c r="A12" s="18">
        <v>1</v>
      </c>
      <c r="B12" s="19">
        <v>2</v>
      </c>
      <c r="C12" s="20">
        <v>3</v>
      </c>
      <c r="D12" s="21" t="s">
        <v>28</v>
      </c>
      <c r="E12" s="50" t="s">
        <v>29</v>
      </c>
      <c r="F12" s="23" t="s">
        <v>30</v>
      </c>
    </row>
    <row r="13" spans="1:6" x14ac:dyDescent="0.2">
      <c r="A13" s="51" t="s">
        <v>146</v>
      </c>
      <c r="B13" s="52" t="s">
        <v>147</v>
      </c>
      <c r="C13" s="53" t="s">
        <v>148</v>
      </c>
      <c r="D13" s="54">
        <f>D15</f>
        <v>31625198.18</v>
      </c>
      <c r="E13" s="55">
        <v>31551742.75</v>
      </c>
      <c r="F13" s="56">
        <f>IF(OR(D13="-",IF(E13="-",0,E13)&gt;=IF(D13="-",0,D13)),"-",IF(D13="-",0,D13)-IF(E13="-",0,E13))</f>
        <v>73455.429999999702</v>
      </c>
    </row>
    <row r="14" spans="1:6" x14ac:dyDescent="0.2">
      <c r="A14" s="57" t="s">
        <v>34</v>
      </c>
      <c r="B14" s="58"/>
      <c r="C14" s="59"/>
      <c r="D14" s="60"/>
      <c r="E14" s="61"/>
      <c r="F14" s="62"/>
    </row>
    <row r="15" spans="1:6" ht="22.5" x14ac:dyDescent="0.2">
      <c r="A15" s="51" t="s">
        <v>14</v>
      </c>
      <c r="B15" s="52" t="s">
        <v>147</v>
      </c>
      <c r="C15" s="53" t="s">
        <v>149</v>
      </c>
      <c r="D15" s="54">
        <f>D16+D19+D31+D34+D46+D49+D54+D59+D62+D65+D75+D72+D78</f>
        <v>31625198.18</v>
      </c>
      <c r="E15" s="55">
        <v>31551742.75</v>
      </c>
      <c r="F15" s="56">
        <f t="shared" ref="F15:F46" si="0">IF(OR(D15="-",IF(E15="-",0,E15)&gt;=IF(D15="-",0,D15)),"-",IF(D15="-",0,D15)-IF(E15="-",0,E15))</f>
        <v>73455.429999999702</v>
      </c>
    </row>
    <row r="16" spans="1:6" ht="33.75" x14ac:dyDescent="0.2">
      <c r="A16" s="24" t="s">
        <v>150</v>
      </c>
      <c r="B16" s="63" t="s">
        <v>147</v>
      </c>
      <c r="C16" s="26" t="s">
        <v>151</v>
      </c>
      <c r="D16" s="27">
        <v>70199.08</v>
      </c>
      <c r="E16" s="64">
        <v>70199.08</v>
      </c>
      <c r="F16" s="65" t="str">
        <f t="shared" si="0"/>
        <v>-</v>
      </c>
    </row>
    <row r="17" spans="1:6" ht="45" x14ac:dyDescent="0.2">
      <c r="A17" s="24" t="s">
        <v>152</v>
      </c>
      <c r="B17" s="63" t="s">
        <v>147</v>
      </c>
      <c r="C17" s="26" t="s">
        <v>153</v>
      </c>
      <c r="D17" s="27">
        <v>70199.08</v>
      </c>
      <c r="E17" s="64">
        <v>70199.08</v>
      </c>
      <c r="F17" s="65" t="str">
        <f t="shared" si="0"/>
        <v>-</v>
      </c>
    </row>
    <row r="18" spans="1:6" ht="22.5" x14ac:dyDescent="0.2">
      <c r="A18" s="24" t="s">
        <v>154</v>
      </c>
      <c r="B18" s="63" t="s">
        <v>147</v>
      </c>
      <c r="C18" s="26" t="s">
        <v>155</v>
      </c>
      <c r="D18" s="27">
        <v>70199.08</v>
      </c>
      <c r="E18" s="64">
        <v>70199.08</v>
      </c>
      <c r="F18" s="65" t="str">
        <f t="shared" si="0"/>
        <v>-</v>
      </c>
    </row>
    <row r="19" spans="1:6" ht="45" x14ac:dyDescent="0.2">
      <c r="A19" s="24" t="s">
        <v>156</v>
      </c>
      <c r="B19" s="63" t="s">
        <v>147</v>
      </c>
      <c r="C19" s="26" t="s">
        <v>157</v>
      </c>
      <c r="D19" s="27">
        <f>D20+D24+D27+D29</f>
        <v>4564421.62</v>
      </c>
      <c r="E19" s="64">
        <v>4563910.12</v>
      </c>
      <c r="F19" s="65">
        <f t="shared" si="0"/>
        <v>511.5</v>
      </c>
    </row>
    <row r="20" spans="1:6" ht="22.5" x14ac:dyDescent="0.2">
      <c r="A20" s="24" t="s">
        <v>158</v>
      </c>
      <c r="B20" s="63" t="s">
        <v>147</v>
      </c>
      <c r="C20" s="26" t="s">
        <v>159</v>
      </c>
      <c r="D20" s="27">
        <v>4146904.63</v>
      </c>
      <c r="E20" s="64">
        <v>4146904.63</v>
      </c>
      <c r="F20" s="65" t="str">
        <f t="shared" si="0"/>
        <v>-</v>
      </c>
    </row>
    <row r="21" spans="1:6" ht="22.5" x14ac:dyDescent="0.2">
      <c r="A21" s="24" t="s">
        <v>160</v>
      </c>
      <c r="B21" s="63" t="s">
        <v>147</v>
      </c>
      <c r="C21" s="26" t="s">
        <v>161</v>
      </c>
      <c r="D21" s="27">
        <v>2919077.86</v>
      </c>
      <c r="E21" s="64">
        <v>2919077.86</v>
      </c>
      <c r="F21" s="65" t="str">
        <f t="shared" si="0"/>
        <v>-</v>
      </c>
    </row>
    <row r="22" spans="1:6" ht="33.75" x14ac:dyDescent="0.2">
      <c r="A22" s="24" t="s">
        <v>162</v>
      </c>
      <c r="B22" s="63" t="s">
        <v>147</v>
      </c>
      <c r="C22" s="26" t="s">
        <v>163</v>
      </c>
      <c r="D22" s="27">
        <v>355036.21</v>
      </c>
      <c r="E22" s="64">
        <v>355036.21</v>
      </c>
      <c r="F22" s="65" t="str">
        <f t="shared" si="0"/>
        <v>-</v>
      </c>
    </row>
    <row r="23" spans="1:6" ht="33.75" x14ac:dyDescent="0.2">
      <c r="A23" s="24" t="s">
        <v>164</v>
      </c>
      <c r="B23" s="63" t="s">
        <v>147</v>
      </c>
      <c r="C23" s="26" t="s">
        <v>165</v>
      </c>
      <c r="D23" s="27">
        <v>872790.56</v>
      </c>
      <c r="E23" s="64">
        <v>872790.56</v>
      </c>
      <c r="F23" s="65" t="str">
        <f t="shared" si="0"/>
        <v>-</v>
      </c>
    </row>
    <row r="24" spans="1:6" ht="22.5" x14ac:dyDescent="0.2">
      <c r="A24" s="24" t="s">
        <v>166</v>
      </c>
      <c r="B24" s="63" t="s">
        <v>147</v>
      </c>
      <c r="C24" s="26" t="s">
        <v>167</v>
      </c>
      <c r="D24" s="27">
        <f>D25+D26</f>
        <v>407616.99</v>
      </c>
      <c r="E24" s="64">
        <v>407616.99</v>
      </c>
      <c r="F24" s="65" t="str">
        <f t="shared" si="0"/>
        <v>-</v>
      </c>
    </row>
    <row r="25" spans="1:6" ht="22.5" x14ac:dyDescent="0.2">
      <c r="A25" s="24" t="s">
        <v>154</v>
      </c>
      <c r="B25" s="63" t="s">
        <v>147</v>
      </c>
      <c r="C25" s="26" t="s">
        <v>168</v>
      </c>
      <c r="D25" s="27">
        <v>405766.99</v>
      </c>
      <c r="E25" s="64">
        <v>405766.99</v>
      </c>
      <c r="F25" s="65" t="str">
        <f t="shared" si="0"/>
        <v>-</v>
      </c>
    </row>
    <row r="26" spans="1:6" x14ac:dyDescent="0.2">
      <c r="A26" s="24" t="s">
        <v>169</v>
      </c>
      <c r="B26" s="63" t="s">
        <v>147</v>
      </c>
      <c r="C26" s="26" t="s">
        <v>170</v>
      </c>
      <c r="D26" s="27">
        <v>1850</v>
      </c>
      <c r="E26" s="64">
        <v>1850</v>
      </c>
      <c r="F26" s="65" t="str">
        <f t="shared" si="0"/>
        <v>-</v>
      </c>
    </row>
    <row r="27" spans="1:6" ht="67.5" x14ac:dyDescent="0.2">
      <c r="A27" s="66" t="s">
        <v>171</v>
      </c>
      <c r="B27" s="63" t="s">
        <v>147</v>
      </c>
      <c r="C27" s="26" t="s">
        <v>172</v>
      </c>
      <c r="D27" s="27">
        <v>200</v>
      </c>
      <c r="E27" s="64">
        <v>200</v>
      </c>
      <c r="F27" s="65" t="str">
        <f t="shared" si="0"/>
        <v>-</v>
      </c>
    </row>
    <row r="28" spans="1:6" ht="22.5" x14ac:dyDescent="0.2">
      <c r="A28" s="24" t="s">
        <v>154</v>
      </c>
      <c r="B28" s="63" t="s">
        <v>147</v>
      </c>
      <c r="C28" s="26" t="s">
        <v>173</v>
      </c>
      <c r="D28" s="27">
        <v>200</v>
      </c>
      <c r="E28" s="64">
        <v>200</v>
      </c>
      <c r="F28" s="65" t="str">
        <f t="shared" si="0"/>
        <v>-</v>
      </c>
    </row>
    <row r="29" spans="1:6" ht="112.5" x14ac:dyDescent="0.2">
      <c r="A29" s="66" t="s">
        <v>174</v>
      </c>
      <c r="B29" s="63" t="s">
        <v>147</v>
      </c>
      <c r="C29" s="26" t="s">
        <v>175</v>
      </c>
      <c r="D29" s="27">
        <v>9700</v>
      </c>
      <c r="E29" s="64">
        <v>9188.5</v>
      </c>
      <c r="F29" s="65">
        <f t="shared" si="0"/>
        <v>511.5</v>
      </c>
    </row>
    <row r="30" spans="1:6" x14ac:dyDescent="0.2">
      <c r="A30" s="24" t="s">
        <v>133</v>
      </c>
      <c r="B30" s="63" t="s">
        <v>147</v>
      </c>
      <c r="C30" s="26" t="s">
        <v>176</v>
      </c>
      <c r="D30" s="27">
        <v>9700</v>
      </c>
      <c r="E30" s="64">
        <v>9188.5</v>
      </c>
      <c r="F30" s="65">
        <f t="shared" si="0"/>
        <v>511.5</v>
      </c>
    </row>
    <row r="31" spans="1:6" ht="33.75" x14ac:dyDescent="0.2">
      <c r="A31" s="24" t="s">
        <v>177</v>
      </c>
      <c r="B31" s="63" t="s">
        <v>147</v>
      </c>
      <c r="C31" s="26" t="s">
        <v>178</v>
      </c>
      <c r="D31" s="27">
        <v>36000</v>
      </c>
      <c r="E31" s="64">
        <v>26652.959999999999</v>
      </c>
      <c r="F31" s="65">
        <f t="shared" si="0"/>
        <v>9347.0400000000009</v>
      </c>
    </row>
    <row r="32" spans="1:6" ht="67.5" x14ac:dyDescent="0.2">
      <c r="A32" s="24" t="s">
        <v>179</v>
      </c>
      <c r="B32" s="63" t="s">
        <v>147</v>
      </c>
      <c r="C32" s="26" t="s">
        <v>180</v>
      </c>
      <c r="D32" s="27">
        <v>36000</v>
      </c>
      <c r="E32" s="64">
        <v>26652.959999999999</v>
      </c>
      <c r="F32" s="65">
        <f t="shared" si="0"/>
        <v>9347.0400000000009</v>
      </c>
    </row>
    <row r="33" spans="1:6" x14ac:dyDescent="0.2">
      <c r="A33" s="24" t="s">
        <v>133</v>
      </c>
      <c r="B33" s="63" t="s">
        <v>147</v>
      </c>
      <c r="C33" s="26" t="s">
        <v>181</v>
      </c>
      <c r="D33" s="27">
        <v>36000</v>
      </c>
      <c r="E33" s="64">
        <v>26652.959999999999</v>
      </c>
      <c r="F33" s="65">
        <f t="shared" si="0"/>
        <v>9347.0400000000009</v>
      </c>
    </row>
    <row r="34" spans="1:6" x14ac:dyDescent="0.2">
      <c r="A34" s="24" t="s">
        <v>182</v>
      </c>
      <c r="B34" s="63" t="s">
        <v>147</v>
      </c>
      <c r="C34" s="26" t="s">
        <v>183</v>
      </c>
      <c r="D34" s="27">
        <f>D35+D39+D41+D43</f>
        <v>220152.72</v>
      </c>
      <c r="E34" s="27">
        <f>E35+E39+E41+E43</f>
        <v>216911.83000000002</v>
      </c>
      <c r="F34" s="65">
        <f t="shared" si="0"/>
        <v>3240.8899999999849</v>
      </c>
    </row>
    <row r="35" spans="1:6" ht="22.5" x14ac:dyDescent="0.2">
      <c r="A35" s="24" t="s">
        <v>166</v>
      </c>
      <c r="B35" s="63" t="s">
        <v>147</v>
      </c>
      <c r="C35" s="26" t="s">
        <v>184</v>
      </c>
      <c r="D35" s="27">
        <f>D36+D37+D38</f>
        <v>137402.88</v>
      </c>
      <c r="E35" s="27">
        <f>E36+E37+E38</f>
        <v>137402.88</v>
      </c>
      <c r="F35" s="65" t="str">
        <f t="shared" si="0"/>
        <v>-</v>
      </c>
    </row>
    <row r="36" spans="1:6" ht="22.5" x14ac:dyDescent="0.2">
      <c r="A36" s="24" t="s">
        <v>154</v>
      </c>
      <c r="B36" s="63" t="s">
        <v>147</v>
      </c>
      <c r="C36" s="26" t="s">
        <v>185</v>
      </c>
      <c r="D36" s="27">
        <v>125725.39</v>
      </c>
      <c r="E36" s="64">
        <v>125725.39</v>
      </c>
      <c r="F36" s="65" t="str">
        <f t="shared" si="0"/>
        <v>-</v>
      </c>
    </row>
    <row r="37" spans="1:6" ht="22.5" x14ac:dyDescent="0.2">
      <c r="A37" s="24" t="s">
        <v>186</v>
      </c>
      <c r="B37" s="63" t="s">
        <v>147</v>
      </c>
      <c r="C37" s="26" t="s">
        <v>187</v>
      </c>
      <c r="D37" s="27">
        <v>1214</v>
      </c>
      <c r="E37" s="64">
        <v>1214</v>
      </c>
      <c r="F37" s="65" t="str">
        <f t="shared" si="0"/>
        <v>-</v>
      </c>
    </row>
    <row r="38" spans="1:6" x14ac:dyDescent="0.2">
      <c r="A38" s="24" t="s">
        <v>188</v>
      </c>
      <c r="B38" s="63" t="s">
        <v>147</v>
      </c>
      <c r="C38" s="26" t="s">
        <v>189</v>
      </c>
      <c r="D38" s="27">
        <v>10463.49</v>
      </c>
      <c r="E38" s="64">
        <v>10463.49</v>
      </c>
      <c r="F38" s="65" t="str">
        <f t="shared" si="0"/>
        <v>-</v>
      </c>
    </row>
    <row r="39" spans="1:6" ht="33.75" x14ac:dyDescent="0.2">
      <c r="A39" s="24" t="s">
        <v>190</v>
      </c>
      <c r="B39" s="63" t="s">
        <v>147</v>
      </c>
      <c r="C39" s="26" t="s">
        <v>191</v>
      </c>
      <c r="D39" s="27">
        <v>8949.84</v>
      </c>
      <c r="E39" s="64">
        <v>8949.84</v>
      </c>
      <c r="F39" s="65" t="str">
        <f t="shared" si="0"/>
        <v>-</v>
      </c>
    </row>
    <row r="40" spans="1:6" ht="22.5" x14ac:dyDescent="0.2">
      <c r="A40" s="24" t="s">
        <v>154</v>
      </c>
      <c r="B40" s="63" t="s">
        <v>147</v>
      </c>
      <c r="C40" s="26" t="s">
        <v>192</v>
      </c>
      <c r="D40" s="27">
        <v>8949.84</v>
      </c>
      <c r="E40" s="64">
        <v>8949.84</v>
      </c>
      <c r="F40" s="65" t="str">
        <f t="shared" si="0"/>
        <v>-</v>
      </c>
    </row>
    <row r="41" spans="1:6" ht="67.5" x14ac:dyDescent="0.2">
      <c r="A41" s="66" t="s">
        <v>193</v>
      </c>
      <c r="B41" s="63" t="s">
        <v>147</v>
      </c>
      <c r="C41" s="26" t="s">
        <v>194</v>
      </c>
      <c r="D41" s="27">
        <v>51100</v>
      </c>
      <c r="E41" s="64">
        <v>51100</v>
      </c>
      <c r="F41" s="65" t="str">
        <f t="shared" si="0"/>
        <v>-</v>
      </c>
    </row>
    <row r="42" spans="1:6" x14ac:dyDescent="0.2">
      <c r="A42" s="24" t="s">
        <v>133</v>
      </c>
      <c r="B42" s="63" t="s">
        <v>147</v>
      </c>
      <c r="C42" s="26" t="s">
        <v>195</v>
      </c>
      <c r="D42" s="27">
        <v>51100</v>
      </c>
      <c r="E42" s="64">
        <v>51100</v>
      </c>
      <c r="F42" s="65" t="str">
        <f t="shared" si="0"/>
        <v>-</v>
      </c>
    </row>
    <row r="43" spans="1:6" ht="78.75" x14ac:dyDescent="0.2">
      <c r="A43" s="66" t="s">
        <v>196</v>
      </c>
      <c r="B43" s="63" t="s">
        <v>147</v>
      </c>
      <c r="C43" s="26" t="s">
        <v>197</v>
      </c>
      <c r="D43" s="27">
        <v>22700</v>
      </c>
      <c r="E43" s="64">
        <v>19459.11</v>
      </c>
      <c r="F43" s="65">
        <f t="shared" si="0"/>
        <v>3240.8899999999994</v>
      </c>
    </row>
    <row r="44" spans="1:6" x14ac:dyDescent="0.2">
      <c r="A44" s="24" t="s">
        <v>133</v>
      </c>
      <c r="B44" s="63" t="s">
        <v>147</v>
      </c>
      <c r="C44" s="26" t="s">
        <v>198</v>
      </c>
      <c r="D44" s="27">
        <v>22700</v>
      </c>
      <c r="E44" s="64">
        <v>19459.11</v>
      </c>
      <c r="F44" s="65">
        <f t="shared" si="0"/>
        <v>3240.8899999999994</v>
      </c>
    </row>
    <row r="45" spans="1:6" x14ac:dyDescent="0.2">
      <c r="A45" s="24" t="s">
        <v>199</v>
      </c>
      <c r="B45" s="63" t="s">
        <v>147</v>
      </c>
      <c r="C45" s="26" t="s">
        <v>200</v>
      </c>
      <c r="D45" s="27">
        <f>D46</f>
        <v>69300</v>
      </c>
      <c r="E45" s="64">
        <v>69300</v>
      </c>
      <c r="F45" s="65" t="str">
        <f t="shared" si="0"/>
        <v>-</v>
      </c>
    </row>
    <row r="46" spans="1:6" ht="22.5" x14ac:dyDescent="0.2">
      <c r="A46" s="24" t="s">
        <v>201</v>
      </c>
      <c r="B46" s="63" t="s">
        <v>147</v>
      </c>
      <c r="C46" s="26" t="s">
        <v>202</v>
      </c>
      <c r="D46" s="27">
        <f>D47+D48</f>
        <v>69300</v>
      </c>
      <c r="E46" s="64">
        <v>69300</v>
      </c>
      <c r="F46" s="65" t="str">
        <f t="shared" si="0"/>
        <v>-</v>
      </c>
    </row>
    <row r="47" spans="1:6" ht="22.5" x14ac:dyDescent="0.2">
      <c r="A47" s="24" t="s">
        <v>160</v>
      </c>
      <c r="B47" s="63" t="s">
        <v>147</v>
      </c>
      <c r="C47" s="26" t="s">
        <v>203</v>
      </c>
      <c r="D47" s="27">
        <v>53591.66</v>
      </c>
      <c r="E47" s="64">
        <v>53591.66</v>
      </c>
      <c r="F47" s="65" t="str">
        <f t="shared" ref="F47:F77" si="1">IF(OR(D47="-",IF(E47="-",0,E47)&gt;=IF(D47="-",0,D47)),"-",IF(D47="-",0,D47)-IF(E47="-",0,E47))</f>
        <v>-</v>
      </c>
    </row>
    <row r="48" spans="1:6" ht="33.75" x14ac:dyDescent="0.2">
      <c r="A48" s="24" t="s">
        <v>164</v>
      </c>
      <c r="B48" s="63" t="s">
        <v>147</v>
      </c>
      <c r="C48" s="26" t="s">
        <v>204</v>
      </c>
      <c r="D48" s="27">
        <v>15708.34</v>
      </c>
      <c r="E48" s="64">
        <v>15708.34</v>
      </c>
      <c r="F48" s="65" t="str">
        <f t="shared" si="1"/>
        <v>-</v>
      </c>
    </row>
    <row r="49" spans="1:6" ht="33.75" x14ac:dyDescent="0.2">
      <c r="A49" s="24" t="s">
        <v>205</v>
      </c>
      <c r="B49" s="63" t="s">
        <v>147</v>
      </c>
      <c r="C49" s="26" t="s">
        <v>206</v>
      </c>
      <c r="D49" s="27">
        <v>14861.76</v>
      </c>
      <c r="E49" s="64">
        <v>14861.76</v>
      </c>
      <c r="F49" s="65" t="str">
        <f t="shared" si="1"/>
        <v>-</v>
      </c>
    </row>
    <row r="50" spans="1:6" ht="33.75" x14ac:dyDescent="0.2">
      <c r="A50" s="24" t="s">
        <v>207</v>
      </c>
      <c r="B50" s="63" t="s">
        <v>147</v>
      </c>
      <c r="C50" s="26" t="s">
        <v>208</v>
      </c>
      <c r="D50" s="27">
        <v>6000</v>
      </c>
      <c r="E50" s="64">
        <v>6000</v>
      </c>
      <c r="F50" s="65" t="str">
        <f t="shared" si="1"/>
        <v>-</v>
      </c>
    </row>
    <row r="51" spans="1:6" ht="22.5" x14ac:dyDescent="0.2">
      <c r="A51" s="24" t="s">
        <v>154</v>
      </c>
      <c r="B51" s="63" t="s">
        <v>147</v>
      </c>
      <c r="C51" s="26" t="s">
        <v>209</v>
      </c>
      <c r="D51" s="27">
        <v>6000</v>
      </c>
      <c r="E51" s="64">
        <v>6000</v>
      </c>
      <c r="F51" s="65" t="str">
        <f t="shared" si="1"/>
        <v>-</v>
      </c>
    </row>
    <row r="52" spans="1:6" ht="56.25" x14ac:dyDescent="0.2">
      <c r="A52" s="24" t="s">
        <v>210</v>
      </c>
      <c r="B52" s="63" t="s">
        <v>147</v>
      </c>
      <c r="C52" s="26" t="s">
        <v>211</v>
      </c>
      <c r="D52" s="27">
        <v>8861.76</v>
      </c>
      <c r="E52" s="64">
        <v>8861.76</v>
      </c>
      <c r="F52" s="65" t="str">
        <f t="shared" si="1"/>
        <v>-</v>
      </c>
    </row>
    <row r="53" spans="1:6" ht="22.5" x14ac:dyDescent="0.2">
      <c r="A53" s="24" t="s">
        <v>154</v>
      </c>
      <c r="B53" s="63" t="s">
        <v>147</v>
      </c>
      <c r="C53" s="26" t="s">
        <v>212</v>
      </c>
      <c r="D53" s="27">
        <v>8861.76</v>
      </c>
      <c r="E53" s="64">
        <v>8861.76</v>
      </c>
      <c r="F53" s="65" t="str">
        <f t="shared" si="1"/>
        <v>-</v>
      </c>
    </row>
    <row r="54" spans="1:6" x14ac:dyDescent="0.2">
      <c r="A54" s="24" t="s">
        <v>213</v>
      </c>
      <c r="B54" s="63" t="s">
        <v>147</v>
      </c>
      <c r="C54" s="26" t="s">
        <v>214</v>
      </c>
      <c r="D54" s="27">
        <v>1566400</v>
      </c>
      <c r="E54" s="64">
        <f>E55+E57</f>
        <v>1506144</v>
      </c>
      <c r="F54" s="65">
        <f t="shared" si="1"/>
        <v>60256</v>
      </c>
    </row>
    <row r="55" spans="1:6" ht="33.75" x14ac:dyDescent="0.2">
      <c r="A55" s="24" t="s">
        <v>215</v>
      </c>
      <c r="B55" s="63" t="s">
        <v>147</v>
      </c>
      <c r="C55" s="26" t="s">
        <v>216</v>
      </c>
      <c r="D55" s="27">
        <v>1474400</v>
      </c>
      <c r="E55" s="64">
        <v>1414144</v>
      </c>
      <c r="F55" s="65">
        <f t="shared" si="1"/>
        <v>60256</v>
      </c>
    </row>
    <row r="56" spans="1:6" ht="22.5" x14ac:dyDescent="0.2">
      <c r="A56" s="24" t="s">
        <v>154</v>
      </c>
      <c r="B56" s="63" t="s">
        <v>147</v>
      </c>
      <c r="C56" s="26" t="s">
        <v>217</v>
      </c>
      <c r="D56" s="27">
        <v>1474400</v>
      </c>
      <c r="E56" s="64">
        <v>1414144</v>
      </c>
      <c r="F56" s="65">
        <f t="shared" si="1"/>
        <v>60256</v>
      </c>
    </row>
    <row r="57" spans="1:6" ht="33.75" x14ac:dyDescent="0.2">
      <c r="A57" s="24" t="s">
        <v>218</v>
      </c>
      <c r="B57" s="63" t="s">
        <v>147</v>
      </c>
      <c r="C57" s="26" t="s">
        <v>219</v>
      </c>
      <c r="D57" s="27">
        <v>92000</v>
      </c>
      <c r="E57" s="64">
        <v>92000</v>
      </c>
      <c r="F57" s="65" t="str">
        <f t="shared" si="1"/>
        <v>-</v>
      </c>
    </row>
    <row r="58" spans="1:6" ht="22.5" x14ac:dyDescent="0.2">
      <c r="A58" s="24" t="s">
        <v>154</v>
      </c>
      <c r="B58" s="63" t="s">
        <v>147</v>
      </c>
      <c r="C58" s="26" t="s">
        <v>220</v>
      </c>
      <c r="D58" s="27">
        <v>92000</v>
      </c>
      <c r="E58" s="64">
        <v>92000</v>
      </c>
      <c r="F58" s="65" t="str">
        <f t="shared" si="1"/>
        <v>-</v>
      </c>
    </row>
    <row r="59" spans="1:6" x14ac:dyDescent="0.2">
      <c r="A59" s="24" t="s">
        <v>221</v>
      </c>
      <c r="B59" s="63" t="s">
        <v>147</v>
      </c>
      <c r="C59" s="26" t="s">
        <v>222</v>
      </c>
      <c r="D59" s="27">
        <v>73000</v>
      </c>
      <c r="E59" s="64">
        <v>73000</v>
      </c>
      <c r="F59" s="65" t="str">
        <f t="shared" si="1"/>
        <v>-</v>
      </c>
    </row>
    <row r="60" spans="1:6" ht="45" x14ac:dyDescent="0.2">
      <c r="A60" s="24" t="s">
        <v>152</v>
      </c>
      <c r="B60" s="63" t="s">
        <v>147</v>
      </c>
      <c r="C60" s="26" t="s">
        <v>223</v>
      </c>
      <c r="D60" s="27">
        <v>73000</v>
      </c>
      <c r="E60" s="64">
        <v>73000</v>
      </c>
      <c r="F60" s="65" t="str">
        <f t="shared" si="1"/>
        <v>-</v>
      </c>
    </row>
    <row r="61" spans="1:6" ht="22.5" x14ac:dyDescent="0.2">
      <c r="A61" s="24" t="s">
        <v>154</v>
      </c>
      <c r="B61" s="63" t="s">
        <v>147</v>
      </c>
      <c r="C61" s="26" t="s">
        <v>224</v>
      </c>
      <c r="D61" s="27">
        <v>73000</v>
      </c>
      <c r="E61" s="64">
        <v>73000</v>
      </c>
      <c r="F61" s="65" t="str">
        <f t="shared" si="1"/>
        <v>-</v>
      </c>
    </row>
    <row r="62" spans="1:6" x14ac:dyDescent="0.2">
      <c r="A62" s="24" t="s">
        <v>225</v>
      </c>
      <c r="B62" s="63" t="s">
        <v>147</v>
      </c>
      <c r="C62" s="26" t="s">
        <v>226</v>
      </c>
      <c r="D62" s="27">
        <f>D63</f>
        <v>19150100</v>
      </c>
      <c r="E62" s="64">
        <f>E63</f>
        <v>19150000</v>
      </c>
      <c r="F62" s="65">
        <f t="shared" si="1"/>
        <v>100</v>
      </c>
    </row>
    <row r="63" spans="1:6" ht="22.5" x14ac:dyDescent="0.2">
      <c r="A63" s="24" t="s">
        <v>227</v>
      </c>
      <c r="B63" s="63" t="s">
        <v>147</v>
      </c>
      <c r="C63" s="26" t="s">
        <v>228</v>
      </c>
      <c r="D63" s="27">
        <f>D64</f>
        <v>19150100</v>
      </c>
      <c r="E63" s="64">
        <f>E64</f>
        <v>19150000</v>
      </c>
      <c r="F63" s="65">
        <f t="shared" si="1"/>
        <v>100</v>
      </c>
    </row>
    <row r="64" spans="1:6" ht="33.75" x14ac:dyDescent="0.2">
      <c r="A64" s="24" t="s">
        <v>229</v>
      </c>
      <c r="B64" s="63" t="s">
        <v>147</v>
      </c>
      <c r="C64" s="26" t="s">
        <v>230</v>
      </c>
      <c r="D64" s="27">
        <v>19150100</v>
      </c>
      <c r="E64" s="64">
        <v>19150000</v>
      </c>
      <c r="F64" s="65">
        <f t="shared" si="1"/>
        <v>100</v>
      </c>
    </row>
    <row r="65" spans="1:6" x14ac:dyDescent="0.2">
      <c r="A65" s="24" t="s">
        <v>231</v>
      </c>
      <c r="B65" s="63" t="s">
        <v>147</v>
      </c>
      <c r="C65" s="26" t="s">
        <v>232</v>
      </c>
      <c r="D65" s="27">
        <f>D66+D68+D70</f>
        <v>1935822.27</v>
      </c>
      <c r="E65" s="64">
        <f>E66+E68+E70</f>
        <v>1935822.27</v>
      </c>
      <c r="F65" s="65" t="str">
        <f t="shared" si="1"/>
        <v>-</v>
      </c>
    </row>
    <row r="66" spans="1:6" x14ac:dyDescent="0.2">
      <c r="A66" s="24" t="s">
        <v>233</v>
      </c>
      <c r="B66" s="63" t="s">
        <v>147</v>
      </c>
      <c r="C66" s="26" t="s">
        <v>234</v>
      </c>
      <c r="D66" s="27">
        <f>D67</f>
        <v>511763.63</v>
      </c>
      <c r="E66" s="64">
        <v>511763.63</v>
      </c>
      <c r="F66" s="65" t="str">
        <f t="shared" si="1"/>
        <v>-</v>
      </c>
    </row>
    <row r="67" spans="1:6" ht="22.5" x14ac:dyDescent="0.2">
      <c r="A67" s="24" t="s">
        <v>154</v>
      </c>
      <c r="B67" s="63" t="s">
        <v>147</v>
      </c>
      <c r="C67" s="26" t="s">
        <v>235</v>
      </c>
      <c r="D67" s="27">
        <v>511763.63</v>
      </c>
      <c r="E67" s="64">
        <v>511763.63</v>
      </c>
      <c r="F67" s="65" t="str">
        <f t="shared" si="1"/>
        <v>-</v>
      </c>
    </row>
    <row r="68" spans="1:6" ht="22.5" x14ac:dyDescent="0.2">
      <c r="A68" s="24" t="s">
        <v>236</v>
      </c>
      <c r="B68" s="63" t="s">
        <v>147</v>
      </c>
      <c r="C68" s="26" t="s">
        <v>237</v>
      </c>
      <c r="D68" s="27">
        <v>1297025.97</v>
      </c>
      <c r="E68" s="64">
        <v>1297025.97</v>
      </c>
      <c r="F68" s="65" t="str">
        <f t="shared" si="1"/>
        <v>-</v>
      </c>
    </row>
    <row r="69" spans="1:6" ht="22.5" x14ac:dyDescent="0.2">
      <c r="A69" s="24" t="s">
        <v>154</v>
      </c>
      <c r="B69" s="63" t="s">
        <v>147</v>
      </c>
      <c r="C69" s="26" t="s">
        <v>238</v>
      </c>
      <c r="D69" s="27">
        <v>1297025.97</v>
      </c>
      <c r="E69" s="64">
        <v>1297025.97</v>
      </c>
      <c r="F69" s="65" t="str">
        <f t="shared" si="1"/>
        <v>-</v>
      </c>
    </row>
    <row r="70" spans="1:6" ht="22.5" x14ac:dyDescent="0.2">
      <c r="A70" s="24" t="s">
        <v>239</v>
      </c>
      <c r="B70" s="63" t="s">
        <v>147</v>
      </c>
      <c r="C70" s="26" t="s">
        <v>240</v>
      </c>
      <c r="D70" s="27">
        <v>127032.67</v>
      </c>
      <c r="E70" s="64">
        <v>127032.67</v>
      </c>
      <c r="F70" s="65" t="str">
        <f t="shared" si="1"/>
        <v>-</v>
      </c>
    </row>
    <row r="71" spans="1:6" ht="22.5" x14ac:dyDescent="0.2">
      <c r="A71" s="24" t="s">
        <v>154</v>
      </c>
      <c r="B71" s="63" t="s">
        <v>147</v>
      </c>
      <c r="C71" s="26" t="s">
        <v>241</v>
      </c>
      <c r="D71" s="27">
        <v>127032.67</v>
      </c>
      <c r="E71" s="64">
        <v>127032.67</v>
      </c>
      <c r="F71" s="65" t="str">
        <f t="shared" si="1"/>
        <v>-</v>
      </c>
    </row>
    <row r="72" spans="1:6" ht="22.5" x14ac:dyDescent="0.2">
      <c r="A72" s="24" t="s">
        <v>242</v>
      </c>
      <c r="B72" s="63" t="s">
        <v>147</v>
      </c>
      <c r="C72" s="26" t="s">
        <v>243</v>
      </c>
      <c r="D72" s="27">
        <v>12000</v>
      </c>
      <c r="E72" s="64">
        <v>12000</v>
      </c>
      <c r="F72" s="65" t="str">
        <f t="shared" si="1"/>
        <v>-</v>
      </c>
    </row>
    <row r="73" spans="1:6" ht="22.5" x14ac:dyDescent="0.2">
      <c r="A73" s="24" t="s">
        <v>166</v>
      </c>
      <c r="B73" s="63" t="s">
        <v>147</v>
      </c>
      <c r="C73" s="26" t="s">
        <v>244</v>
      </c>
      <c r="D73" s="27">
        <v>12000</v>
      </c>
      <c r="E73" s="64">
        <v>12000</v>
      </c>
      <c r="F73" s="65" t="str">
        <f t="shared" si="1"/>
        <v>-</v>
      </c>
    </row>
    <row r="74" spans="1:6" ht="22.5" x14ac:dyDescent="0.2">
      <c r="A74" s="24" t="s">
        <v>154</v>
      </c>
      <c r="B74" s="63" t="s">
        <v>147</v>
      </c>
      <c r="C74" s="26" t="s">
        <v>245</v>
      </c>
      <c r="D74" s="27">
        <v>12000</v>
      </c>
      <c r="E74" s="64">
        <v>12000</v>
      </c>
      <c r="F74" s="65" t="str">
        <f t="shared" si="1"/>
        <v>-</v>
      </c>
    </row>
    <row r="75" spans="1:6" x14ac:dyDescent="0.2">
      <c r="A75" s="24" t="s">
        <v>246</v>
      </c>
      <c r="B75" s="63" t="s">
        <v>147</v>
      </c>
      <c r="C75" s="26" t="s">
        <v>247</v>
      </c>
      <c r="D75" s="27">
        <v>3645483.97</v>
      </c>
      <c r="E75" s="64">
        <v>3645483.97</v>
      </c>
      <c r="F75" s="65" t="str">
        <f t="shared" si="1"/>
        <v>-</v>
      </c>
    </row>
    <row r="76" spans="1:6" ht="33.75" x14ac:dyDescent="0.2">
      <c r="A76" s="24" t="s">
        <v>248</v>
      </c>
      <c r="B76" s="63" t="s">
        <v>147</v>
      </c>
      <c r="C76" s="26" t="s">
        <v>249</v>
      </c>
      <c r="D76" s="27">
        <v>3645483.97</v>
      </c>
      <c r="E76" s="64">
        <v>3645483.97</v>
      </c>
      <c r="F76" s="65" t="str">
        <f t="shared" si="1"/>
        <v>-</v>
      </c>
    </row>
    <row r="77" spans="1:6" ht="45" x14ac:dyDescent="0.2">
      <c r="A77" s="24" t="s">
        <v>250</v>
      </c>
      <c r="B77" s="63" t="s">
        <v>147</v>
      </c>
      <c r="C77" s="26" t="s">
        <v>251</v>
      </c>
      <c r="D77" s="27">
        <v>3645483.97</v>
      </c>
      <c r="E77" s="64">
        <v>3645483.97</v>
      </c>
      <c r="F77" s="65" t="str">
        <f t="shared" si="1"/>
        <v>-</v>
      </c>
    </row>
    <row r="78" spans="1:6" x14ac:dyDescent="0.2">
      <c r="A78" s="24" t="s">
        <v>252</v>
      </c>
      <c r="B78" s="63" t="s">
        <v>147</v>
      </c>
      <c r="C78" s="26" t="s">
        <v>253</v>
      </c>
      <c r="D78" s="27">
        <f>D79</f>
        <v>267456.76</v>
      </c>
      <c r="E78" s="64">
        <v>267456.76</v>
      </c>
      <c r="F78" s="65" t="str">
        <f t="shared" ref="F78:F80" si="2">IF(OR(D78="-",IF(E78="-",0,E78)&gt;=IF(D78="-",0,D78)),"-",IF(D78="-",0,D78)-IF(E78="-",0,E78))</f>
        <v>-</v>
      </c>
    </row>
    <row r="79" spans="1:6" ht="22.5" x14ac:dyDescent="0.2">
      <c r="A79" s="24" t="s">
        <v>254</v>
      </c>
      <c r="B79" s="63" t="s">
        <v>147</v>
      </c>
      <c r="C79" s="26" t="s">
        <v>255</v>
      </c>
      <c r="D79" s="27">
        <f>D80</f>
        <v>267456.76</v>
      </c>
      <c r="E79" s="64">
        <v>267456.76</v>
      </c>
      <c r="F79" s="65" t="str">
        <f t="shared" si="2"/>
        <v>-</v>
      </c>
    </row>
    <row r="80" spans="1:6" x14ac:dyDescent="0.2">
      <c r="A80" s="24" t="s">
        <v>256</v>
      </c>
      <c r="B80" s="63" t="s">
        <v>147</v>
      </c>
      <c r="C80" s="26" t="s">
        <v>257</v>
      </c>
      <c r="D80" s="27">
        <v>267456.76</v>
      </c>
      <c r="E80" s="64">
        <v>267456.76</v>
      </c>
      <c r="F80" s="65" t="str">
        <f t="shared" si="2"/>
        <v>-</v>
      </c>
    </row>
    <row r="81" spans="1:6" ht="9" customHeight="1" x14ac:dyDescent="0.2">
      <c r="A81" s="67"/>
      <c r="B81" s="68"/>
      <c r="C81" s="69"/>
      <c r="D81" s="70"/>
      <c r="E81" s="68"/>
      <c r="F81" s="68"/>
    </row>
    <row r="82" spans="1:6" ht="13.5" customHeight="1" x14ac:dyDescent="0.2">
      <c r="A82" s="71" t="s">
        <v>258</v>
      </c>
      <c r="B82" s="72" t="s">
        <v>259</v>
      </c>
      <c r="C82" s="73" t="s">
        <v>148</v>
      </c>
      <c r="D82" s="74">
        <f>Доходы!D19-Расходы!D13</f>
        <v>-731098.1799999997</v>
      </c>
      <c r="E82" s="74">
        <f>Доходы!E19-Расходы!E13</f>
        <v>-327243.23000000045</v>
      </c>
      <c r="F82" s="75" t="s">
        <v>260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showGridLines="0" workbookViewId="0">
      <selection activeCell="E24" sqref="E24"/>
    </sheetView>
  </sheetViews>
  <sheetFormatPr defaultRowHeight="12.75" customHeight="1" x14ac:dyDescent="0.2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 x14ac:dyDescent="0.2">
      <c r="A1" s="126" t="s">
        <v>261</v>
      </c>
      <c r="B1" s="126"/>
      <c r="C1" s="126"/>
      <c r="D1" s="126"/>
      <c r="E1" s="126"/>
      <c r="F1" s="126"/>
    </row>
    <row r="2" spans="1:6" ht="13.15" customHeight="1" x14ac:dyDescent="0.25">
      <c r="A2" s="100" t="s">
        <v>262</v>
      </c>
      <c r="B2" s="100"/>
      <c r="C2" s="100"/>
      <c r="D2" s="100"/>
      <c r="E2" s="100"/>
      <c r="F2" s="100"/>
    </row>
    <row r="3" spans="1:6" ht="9" customHeight="1" x14ac:dyDescent="0.2">
      <c r="A3" s="5"/>
      <c r="B3" s="76"/>
      <c r="C3" s="43"/>
      <c r="D3" s="9"/>
      <c r="E3" s="9"/>
      <c r="F3" s="43"/>
    </row>
    <row r="4" spans="1:6" ht="13.9" customHeight="1" x14ac:dyDescent="0.2">
      <c r="A4" s="111" t="s">
        <v>22</v>
      </c>
      <c r="B4" s="105" t="s">
        <v>23</v>
      </c>
      <c r="C4" s="117" t="s">
        <v>263</v>
      </c>
      <c r="D4" s="108" t="s">
        <v>25</v>
      </c>
      <c r="E4" s="108" t="s">
        <v>26</v>
      </c>
      <c r="F4" s="114" t="s">
        <v>27</v>
      </c>
    </row>
    <row r="5" spans="1:6" ht="4.9000000000000004" customHeight="1" x14ac:dyDescent="0.2">
      <c r="A5" s="112"/>
      <c r="B5" s="106"/>
      <c r="C5" s="118"/>
      <c r="D5" s="109"/>
      <c r="E5" s="109"/>
      <c r="F5" s="115"/>
    </row>
    <row r="6" spans="1:6" ht="6" customHeight="1" x14ac:dyDescent="0.2">
      <c r="A6" s="112"/>
      <c r="B6" s="106"/>
      <c r="C6" s="118"/>
      <c r="D6" s="109"/>
      <c r="E6" s="109"/>
      <c r="F6" s="115"/>
    </row>
    <row r="7" spans="1:6" ht="4.9000000000000004" customHeight="1" x14ac:dyDescent="0.2">
      <c r="A7" s="112"/>
      <c r="B7" s="106"/>
      <c r="C7" s="118"/>
      <c r="D7" s="109"/>
      <c r="E7" s="109"/>
      <c r="F7" s="115"/>
    </row>
    <row r="8" spans="1:6" ht="6" customHeight="1" x14ac:dyDescent="0.2">
      <c r="A8" s="112"/>
      <c r="B8" s="106"/>
      <c r="C8" s="118"/>
      <c r="D8" s="109"/>
      <c r="E8" s="109"/>
      <c r="F8" s="115"/>
    </row>
    <row r="9" spans="1:6" ht="6" customHeight="1" x14ac:dyDescent="0.2">
      <c r="A9" s="112"/>
      <c r="B9" s="106"/>
      <c r="C9" s="118"/>
      <c r="D9" s="109"/>
      <c r="E9" s="109"/>
      <c r="F9" s="115"/>
    </row>
    <row r="10" spans="1:6" ht="18" customHeight="1" x14ac:dyDescent="0.2">
      <c r="A10" s="113"/>
      <c r="B10" s="107"/>
      <c r="C10" s="127"/>
      <c r="D10" s="110"/>
      <c r="E10" s="110"/>
      <c r="F10" s="116"/>
    </row>
    <row r="11" spans="1:6" ht="13.5" customHeight="1" x14ac:dyDescent="0.2">
      <c r="A11" s="18">
        <v>1</v>
      </c>
      <c r="B11" s="19">
        <v>2</v>
      </c>
      <c r="C11" s="20">
        <v>3</v>
      </c>
      <c r="D11" s="21" t="s">
        <v>28</v>
      </c>
      <c r="E11" s="50" t="s">
        <v>29</v>
      </c>
      <c r="F11" s="23" t="s">
        <v>30</v>
      </c>
    </row>
    <row r="12" spans="1:6" ht="22.5" x14ac:dyDescent="0.2">
      <c r="A12" s="77" t="s">
        <v>264</v>
      </c>
      <c r="B12" s="78" t="s">
        <v>265</v>
      </c>
      <c r="C12" s="79" t="s">
        <v>148</v>
      </c>
      <c r="D12" s="80">
        <f>D18</f>
        <v>731098.1799999997</v>
      </c>
      <c r="E12" s="80">
        <f>E18</f>
        <v>327243.23000000045</v>
      </c>
      <c r="F12" s="81" t="s">
        <v>148</v>
      </c>
    </row>
    <row r="13" spans="1:6" x14ac:dyDescent="0.2">
      <c r="A13" s="82" t="s">
        <v>34</v>
      </c>
      <c r="B13" s="83"/>
      <c r="C13" s="84"/>
      <c r="D13" s="85"/>
      <c r="E13" s="85"/>
      <c r="F13" s="86"/>
    </row>
    <row r="14" spans="1:6" ht="22.5" x14ac:dyDescent="0.2">
      <c r="A14" s="51" t="s">
        <v>266</v>
      </c>
      <c r="B14" s="87" t="s">
        <v>267</v>
      </c>
      <c r="C14" s="88" t="s">
        <v>148</v>
      </c>
      <c r="D14" s="54" t="s">
        <v>45</v>
      </c>
      <c r="E14" s="54" t="s">
        <v>45</v>
      </c>
      <c r="F14" s="56" t="s">
        <v>45</v>
      </c>
    </row>
    <row r="15" spans="1:6" x14ac:dyDescent="0.2">
      <c r="A15" s="82" t="s">
        <v>268</v>
      </c>
      <c r="B15" s="83"/>
      <c r="C15" s="84"/>
      <c r="D15" s="85"/>
      <c r="E15" s="85"/>
      <c r="F15" s="86"/>
    </row>
    <row r="16" spans="1:6" x14ac:dyDescent="0.2">
      <c r="A16" s="51" t="s">
        <v>269</v>
      </c>
      <c r="B16" s="87" t="s">
        <v>270</v>
      </c>
      <c r="C16" s="88" t="s">
        <v>148</v>
      </c>
      <c r="D16" s="54" t="s">
        <v>45</v>
      </c>
      <c r="E16" s="54" t="s">
        <v>45</v>
      </c>
      <c r="F16" s="56" t="s">
        <v>45</v>
      </c>
    </row>
    <row r="17" spans="1:6" x14ac:dyDescent="0.2">
      <c r="A17" s="82" t="s">
        <v>268</v>
      </c>
      <c r="B17" s="83"/>
      <c r="C17" s="84"/>
      <c r="D17" s="85"/>
      <c r="E17" s="85"/>
      <c r="F17" s="86"/>
    </row>
    <row r="18" spans="1:6" x14ac:dyDescent="0.2">
      <c r="A18" s="77" t="s">
        <v>271</v>
      </c>
      <c r="B18" s="78" t="s">
        <v>272</v>
      </c>
      <c r="C18" s="79" t="s">
        <v>273</v>
      </c>
      <c r="D18" s="80">
        <f>D19</f>
        <v>731098.1799999997</v>
      </c>
      <c r="E18" s="80">
        <f>E19</f>
        <v>327243.23000000045</v>
      </c>
      <c r="F18" s="81">
        <f>D18-E18</f>
        <v>403854.94999999925</v>
      </c>
    </row>
    <row r="19" spans="1:6" ht="22.5" x14ac:dyDescent="0.2">
      <c r="A19" s="77" t="s">
        <v>274</v>
      </c>
      <c r="B19" s="78" t="s">
        <v>272</v>
      </c>
      <c r="C19" s="79" t="s">
        <v>275</v>
      </c>
      <c r="D19" s="80">
        <f>D20+D22</f>
        <v>731098.1799999997</v>
      </c>
      <c r="E19" s="80">
        <f>E20+E22</f>
        <v>327243.23000000045</v>
      </c>
      <c r="F19" s="81">
        <f>D19-E19</f>
        <v>403854.94999999925</v>
      </c>
    </row>
    <row r="20" spans="1:6" x14ac:dyDescent="0.2">
      <c r="A20" s="77" t="s">
        <v>276</v>
      </c>
      <c r="B20" s="78" t="s">
        <v>277</v>
      </c>
      <c r="C20" s="79" t="s">
        <v>278</v>
      </c>
      <c r="D20" s="80">
        <f>D21</f>
        <v>-30894100</v>
      </c>
      <c r="E20" s="80">
        <f>E21</f>
        <v>-31496644.190000001</v>
      </c>
      <c r="F20" s="81" t="s">
        <v>260</v>
      </c>
    </row>
    <row r="21" spans="1:6" ht="22.5" x14ac:dyDescent="0.2">
      <c r="A21" s="24" t="s">
        <v>279</v>
      </c>
      <c r="B21" s="25" t="s">
        <v>277</v>
      </c>
      <c r="C21" s="89" t="s">
        <v>280</v>
      </c>
      <c r="D21" s="27">
        <v>-30894100</v>
      </c>
      <c r="E21" s="27">
        <v>-31496644.190000001</v>
      </c>
      <c r="F21" s="65" t="s">
        <v>260</v>
      </c>
    </row>
    <row r="22" spans="1:6" x14ac:dyDescent="0.2">
      <c r="A22" s="77" t="s">
        <v>281</v>
      </c>
      <c r="B22" s="78" t="s">
        <v>282</v>
      </c>
      <c r="C22" s="79" t="s">
        <v>283</v>
      </c>
      <c r="D22" s="80">
        <f>D23</f>
        <v>31625198.18</v>
      </c>
      <c r="E22" s="80">
        <f>E23</f>
        <v>31823887.420000002</v>
      </c>
      <c r="F22" s="81" t="s">
        <v>260</v>
      </c>
    </row>
    <row r="23" spans="1:6" ht="22.5" x14ac:dyDescent="0.2">
      <c r="A23" s="24" t="s">
        <v>284</v>
      </c>
      <c r="B23" s="25" t="s">
        <v>282</v>
      </c>
      <c r="C23" s="89" t="s">
        <v>285</v>
      </c>
      <c r="D23" s="27">
        <v>31625198.18</v>
      </c>
      <c r="E23" s="27">
        <v>31823887.420000002</v>
      </c>
      <c r="F23" s="65" t="s">
        <v>260</v>
      </c>
    </row>
    <row r="24" spans="1:6" ht="12.75" customHeight="1" x14ac:dyDescent="0.2">
      <c r="A24" s="90"/>
      <c r="B24" s="91"/>
      <c r="C24" s="92"/>
      <c r="D24" s="93"/>
      <c r="E24" s="93"/>
      <c r="F24" s="94"/>
    </row>
    <row r="25" spans="1:6" ht="12.75" customHeight="1" x14ac:dyDescent="0.2">
      <c r="A25" s="96" t="s">
        <v>302</v>
      </c>
      <c r="C25" s="97" t="s">
        <v>303</v>
      </c>
      <c r="D25" s="98" t="s">
        <v>304</v>
      </c>
    </row>
    <row r="26" spans="1:6" ht="20.25" customHeight="1" x14ac:dyDescent="0.2">
      <c r="A26" s="11" t="s">
        <v>305</v>
      </c>
      <c r="B26" s="95"/>
      <c r="C26" s="95" t="s">
        <v>303</v>
      </c>
      <c r="D26" s="99" t="s">
        <v>306</v>
      </c>
      <c r="E26" s="2"/>
    </row>
    <row r="27" spans="1:6" ht="21.75" customHeight="1" x14ac:dyDescent="0.25">
      <c r="A27" s="124" t="s">
        <v>307</v>
      </c>
      <c r="B27" s="125"/>
      <c r="C27" s="125"/>
      <c r="D27" s="125"/>
      <c r="E27" s="125"/>
    </row>
  </sheetData>
  <mergeCells count="9">
    <mergeCell ref="A27:E27"/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15:F17 E13:F13 E15">
    <cfRule type="cellIs" priority="1" stopIfTrue="1" operator="equal">
      <formula>0</formula>
    </cfRule>
  </conditionalFormatting>
  <conditionalFormatting sqref="E28:F28">
    <cfRule type="cellIs" priority="2" stopIfTrue="1" operator="equal">
      <formula>0</formula>
    </cfRule>
  </conditionalFormatting>
  <conditionalFormatting sqref="E30:F30">
    <cfRule type="cellIs" priority="3" stopIfTrue="1" operator="equal">
      <formula>0</formula>
    </cfRule>
  </conditionalFormatting>
  <conditionalFormatting sqref="E101:F101">
    <cfRule type="cellIs" priority="4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7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workbookViewId="0"/>
  </sheetViews>
  <sheetFormatPr defaultRowHeight="12.75" x14ac:dyDescent="0.2"/>
  <sheetData>
    <row r="1" spans="1:2" x14ac:dyDescent="0.2">
      <c r="A1" t="s">
        <v>286</v>
      </c>
      <c r="B1" t="s">
        <v>29</v>
      </c>
    </row>
    <row r="2" spans="1:2" x14ac:dyDescent="0.2">
      <c r="A2" t="s">
        <v>287</v>
      </c>
      <c r="B2" t="s">
        <v>288</v>
      </c>
    </row>
    <row r="3" spans="1:2" x14ac:dyDescent="0.2">
      <c r="A3" t="s">
        <v>289</v>
      </c>
      <c r="B3" t="s">
        <v>13</v>
      </c>
    </row>
    <row r="4" spans="1:2" x14ac:dyDescent="0.2">
      <c r="A4" t="s">
        <v>290</v>
      </c>
      <c r="B4" t="s">
        <v>291</v>
      </c>
    </row>
    <row r="5" spans="1:2" x14ac:dyDescent="0.2">
      <c r="A5" t="s">
        <v>292</v>
      </c>
      <c r="B5" t="s">
        <v>293</v>
      </c>
    </row>
    <row r="6" spans="1:2" x14ac:dyDescent="0.2">
      <c r="A6" t="s">
        <v>294</v>
      </c>
      <c r="B6" t="s">
        <v>295</v>
      </c>
    </row>
    <row r="7" spans="1:2" x14ac:dyDescent="0.2">
      <c r="A7" t="s">
        <v>296</v>
      </c>
      <c r="B7" t="s">
        <v>295</v>
      </c>
    </row>
    <row r="8" spans="1:2" x14ac:dyDescent="0.2">
      <c r="A8" t="s">
        <v>297</v>
      </c>
      <c r="B8" t="s">
        <v>298</v>
      </c>
    </row>
    <row r="9" spans="1:2" x14ac:dyDescent="0.2">
      <c r="A9" t="s">
        <v>299</v>
      </c>
      <c r="B9" t="s">
        <v>300</v>
      </c>
    </row>
    <row r="10" spans="1:2" x14ac:dyDescent="0.2">
      <c r="A10" t="s">
        <v>301</v>
      </c>
      <c r="B10" t="s">
        <v>29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User1</dc:creator>
  <dc:description>POI HSSF rep:2.44.0.68</dc:description>
  <cp:lastModifiedBy>Сафуванова</cp:lastModifiedBy>
  <cp:lastPrinted>2018-04-11T06:23:37Z</cp:lastPrinted>
  <dcterms:created xsi:type="dcterms:W3CDTF">2018-04-09T10:06:35Z</dcterms:created>
  <dcterms:modified xsi:type="dcterms:W3CDTF">2018-08-06T14:45:17Z</dcterms:modified>
</cp:coreProperties>
</file>